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5"/>
  </bookViews>
  <sheets>
    <sheet name="PREDRAČUN" sheetId="1" r:id="rId1"/>
  </sheets>
  <calcPr calcId="125725"/>
</workbook>
</file>

<file path=xl/calcChain.xml><?xml version="1.0" encoding="utf-8"?>
<calcChain xmlns="http://schemas.openxmlformats.org/spreadsheetml/2006/main">
  <c r="I54" i="1"/>
  <c r="I52"/>
  <c r="I50"/>
  <c r="I48"/>
  <c r="I46"/>
  <c r="I44"/>
  <c r="E104"/>
  <c r="I104" s="1"/>
  <c r="I252"/>
  <c r="I250"/>
  <c r="I248"/>
  <c r="I246"/>
  <c r="I244"/>
  <c r="I242"/>
  <c r="I240"/>
  <c r="I238"/>
  <c r="I236"/>
  <c r="I234"/>
  <c r="I232"/>
  <c r="I230"/>
  <c r="I228"/>
  <c r="I225"/>
  <c r="I222"/>
  <c r="I219"/>
  <c r="I217"/>
  <c r="I215"/>
  <c r="I206"/>
  <c r="I204"/>
  <c r="I201"/>
  <c r="I199"/>
  <c r="I197"/>
  <c r="I195"/>
  <c r="I193"/>
  <c r="I191"/>
  <c r="I189"/>
  <c r="I187"/>
  <c r="I185"/>
  <c r="I176"/>
  <c r="I174"/>
  <c r="I172"/>
  <c r="I170"/>
  <c r="I168"/>
  <c r="I166"/>
  <c r="I164"/>
  <c r="I161"/>
  <c r="I159"/>
  <c r="I157"/>
  <c r="I155"/>
  <c r="I153"/>
  <c r="I151"/>
  <c r="I149"/>
  <c r="I147"/>
  <c r="I145"/>
  <c r="I118"/>
  <c r="I116"/>
  <c r="I114"/>
  <c r="I112"/>
  <c r="I109"/>
  <c r="I106"/>
  <c r="I101"/>
  <c r="I98"/>
  <c r="I95"/>
  <c r="I93"/>
  <c r="I133"/>
  <c r="I131"/>
  <c r="I129"/>
  <c r="I127"/>
  <c r="I142"/>
  <c r="I83"/>
  <c r="I80"/>
  <c r="I78"/>
  <c r="I76"/>
  <c r="I74"/>
  <c r="I72"/>
  <c r="I70"/>
  <c r="I68"/>
  <c r="I66"/>
  <c r="I64"/>
  <c r="I178" l="1"/>
  <c r="E30" s="1"/>
  <c r="G30" s="1"/>
  <c r="I30" s="1"/>
  <c r="I56"/>
  <c r="E20" s="1"/>
  <c r="I135"/>
  <c r="E28" s="1"/>
  <c r="I254"/>
  <c r="I208"/>
  <c r="E32" s="1"/>
  <c r="I120"/>
  <c r="E26" s="1"/>
  <c r="I86"/>
  <c r="I255" l="1"/>
  <c r="I256" s="1"/>
  <c r="E34"/>
  <c r="I209"/>
  <c r="I210" s="1"/>
  <c r="G32"/>
  <c r="I32" s="1"/>
  <c r="I136"/>
  <c r="I137" s="1"/>
  <c r="G28"/>
  <c r="I28" s="1"/>
  <c r="G26"/>
  <c r="I26" s="1"/>
  <c r="I87"/>
  <c r="I88" s="1"/>
  <c r="E24"/>
  <c r="G20"/>
  <c r="I20" s="1"/>
  <c r="I57"/>
  <c r="I58" s="1"/>
  <c r="I179"/>
  <c r="I180" s="1"/>
  <c r="I121"/>
  <c r="I122" s="1"/>
  <c r="G260"/>
  <c r="I260" s="1"/>
  <c r="I262" s="1"/>
  <c r="E36" s="1"/>
  <c r="G34" l="1"/>
  <c r="I34" s="1"/>
  <c r="G24"/>
  <c r="I24" s="1"/>
  <c r="E22"/>
  <c r="G36"/>
  <c r="I36" s="1"/>
  <c r="I263"/>
  <c r="I264" s="1"/>
  <c r="G22" l="1"/>
  <c r="I22" s="1"/>
  <c r="I9"/>
  <c r="I10" s="1"/>
  <c r="I11" s="1"/>
</calcChain>
</file>

<file path=xl/sharedStrings.xml><?xml version="1.0" encoding="utf-8"?>
<sst xmlns="http://schemas.openxmlformats.org/spreadsheetml/2006/main" count="396" uniqueCount="205">
  <si>
    <t>POPIS DEL S PREDRAČUNOM IN REKAPITULACIJA STROŠKOV</t>
  </si>
  <si>
    <t>PROJEKTANTSKI PREDRAČUN</t>
  </si>
  <si>
    <t>6015PZI</t>
  </si>
  <si>
    <t>Kolesarska pot v Solkanskem športnem parku</t>
  </si>
  <si>
    <t>Cena brez DDV:</t>
  </si>
  <si>
    <t>EUR</t>
  </si>
  <si>
    <t>od tega DDV:</t>
  </si>
  <si>
    <t>Cena z DDV:</t>
  </si>
  <si>
    <t>REKAPITULACIJA STROŠKOV</t>
  </si>
  <si>
    <t>Cena brez DDV</t>
  </si>
  <si>
    <t>DDV</t>
  </si>
  <si>
    <t>Cena z DDV</t>
  </si>
  <si>
    <t>(EUR)</t>
  </si>
  <si>
    <t>Priprava gradbišča, nadzor, projektna dokumentacija</t>
  </si>
  <si>
    <t>Povozne in pohodne površine</t>
  </si>
  <si>
    <t>Preddela</t>
  </si>
  <si>
    <t>Zemeljska dela</t>
  </si>
  <si>
    <t>Ustroj</t>
  </si>
  <si>
    <t>Odvodnjavanje</t>
  </si>
  <si>
    <t>Prometna oprema</t>
  </si>
  <si>
    <t>Gradbena in obrtniška dela</t>
  </si>
  <si>
    <t>Nepredvidena dela</t>
  </si>
  <si>
    <t>Postavka</t>
  </si>
  <si>
    <t>Normativ</t>
  </si>
  <si>
    <t>Količina</t>
  </si>
  <si>
    <t>Cena / EM brez DDV</t>
  </si>
  <si>
    <t>Znesek brez DDV</t>
  </si>
  <si>
    <t>N 1 1 105</t>
  </si>
  <si>
    <t>KOS</t>
  </si>
  <si>
    <t>N 1 1 123</t>
  </si>
  <si>
    <t>S 7 9 311</t>
  </si>
  <si>
    <t>URA</t>
  </si>
  <si>
    <t>N 1 1 106</t>
  </si>
  <si>
    <t>Izdelava elaborata začasne prometne ureditve, vključno z najemom in s postavitvijo znakov.</t>
  </si>
  <si>
    <t>S 7 9 351</t>
  </si>
  <si>
    <t>Geotehnični nadzor .................</t>
  </si>
  <si>
    <t>S 7 9 514</t>
  </si>
  <si>
    <t>Izdelava projektne dokumentacije za projekt izvedenih del (PID)</t>
  </si>
  <si>
    <t>Skupaj</t>
  </si>
  <si>
    <t xml:space="preserve"> DDV:</t>
  </si>
  <si>
    <t>S 1 1 121</t>
  </si>
  <si>
    <t>KM</t>
  </si>
  <si>
    <t>S 1 1 221</t>
  </si>
  <si>
    <t>S 1 1 631</t>
  </si>
  <si>
    <t>Posnetek višine in položaja točke na terenu/objektu</t>
  </si>
  <si>
    <t>S 1 2 141</t>
  </si>
  <si>
    <t>M2</t>
  </si>
  <si>
    <t>Odstranitev grmovja in dreves z debli premera do 10 cm ter vej na gosto porasli površini - ročno</t>
  </si>
  <si>
    <t>S 1 2 142</t>
  </si>
  <si>
    <t>Odstranitev grmovja in dreves z debli premera do 10 cm ter vej na gosto porasli površini - strojno</t>
  </si>
  <si>
    <t>S 1 2 151</t>
  </si>
  <si>
    <t>Posek in odstranitev drevesa z deblom premera 11 do 30 cm ter odstranitev vej</t>
  </si>
  <si>
    <t>S 1 2 163</t>
  </si>
  <si>
    <t>Odstranitev panja s premerom 11 do 30 cm z odvozom na deponijo na razdaljo nad 1000 m</t>
  </si>
  <si>
    <t>S 1 2 382</t>
  </si>
  <si>
    <t>M1</t>
  </si>
  <si>
    <t>Rezanje asfaltne plasti s talno diamantno žago, debele 6 do 10 cm</t>
  </si>
  <si>
    <t>S 1 2 322</t>
  </si>
  <si>
    <t>Porušitev in odstranitev asfaltne plasti v debelini 6 do 10 cm</t>
  </si>
  <si>
    <t>Vključno z odvozom na deponijo, z vsemi potrebnimi deli in stroški</t>
  </si>
  <si>
    <t>S 1 2 282</t>
  </si>
  <si>
    <t>Odstranitev prometnega znaka s stranico/premerom 600 mm</t>
  </si>
  <si>
    <t>Vključno z odstranitvijo temelja in stebrička ter odvozom na deponijo z vsemi potrebnimi deli in stroški</t>
  </si>
  <si>
    <t>S 2 1 114</t>
  </si>
  <si>
    <t>M3</t>
  </si>
  <si>
    <t>Površinski izkop plodne zemljine - 1. kategorije - strojno z nakladanjem</t>
  </si>
  <si>
    <t>S 2 1 214</t>
  </si>
  <si>
    <t>Široki izkop slabo nosilne zemljine - 2. kategorije - strojno z nakladanjem</t>
  </si>
  <si>
    <t>Vključno za potrebe odvodnjavanja in podpornih konstrukcij.</t>
  </si>
  <si>
    <t>S 2 1 243</t>
  </si>
  <si>
    <t>Široki izkop mehke kamnine - 4. kategorije z nakladanjem</t>
  </si>
  <si>
    <t>S 2 1 253</t>
  </si>
  <si>
    <t>Široki izkop trde kamnine - 5. kategorije z nakladanjem</t>
  </si>
  <si>
    <t>S 2 4 112</t>
  </si>
  <si>
    <t>Vgraditev nasipa iz zrnate kamnine - 3. kategorije</t>
  </si>
  <si>
    <t>Oziroma primernega odkopanega materiala</t>
  </si>
  <si>
    <t>S 2 4 218</t>
  </si>
  <si>
    <t>Zasip z zrnato kamnino - 3. kategorije z dobavo iz kamnoloma</t>
  </si>
  <si>
    <t>Zasip kanalizacije</t>
  </si>
  <si>
    <t>S 2 5 122</t>
  </si>
  <si>
    <t>Humuziranje brežine z valjanjem, v debelini do 15 cm - strojno</t>
  </si>
  <si>
    <t>S 2 5 151</t>
  </si>
  <si>
    <t>Doplačilo za zatravitev s semenom</t>
  </si>
  <si>
    <t>N 3 1 152</t>
  </si>
  <si>
    <t>Odvoz plodne zemljine 1. kategorije na primerno odlagališče, upoštevajoč vse pristojbine in takse</t>
  </si>
  <si>
    <t>N 3 1 153</t>
  </si>
  <si>
    <t>S 3 1 132</t>
  </si>
  <si>
    <t>Izdelava nevezane nosilne plasti enakomerno zrnatega drobljenca iz kamnine v debelini 21 do 30 cm</t>
  </si>
  <si>
    <t>S 3 1 813</t>
  </si>
  <si>
    <t>Izdelava obrabnonosilne plasti bituminizirane zmesi AC 16 surf B 70/100 A4 Z2 v debelini 6 cm</t>
  </si>
  <si>
    <t>N 2 1 138</t>
  </si>
  <si>
    <t>Pobrizg podlage s cestogradbenim bitumnom B v kolicini 0,40 kg/m2</t>
  </si>
  <si>
    <t>S 3 6 411</t>
  </si>
  <si>
    <t>Izdelava bankine, utrjene z drobljencem, zapolnjenim s humusom, široke do 0,50 m</t>
  </si>
  <si>
    <t>S 4 1 141</t>
  </si>
  <si>
    <t>Jarek, mulda, utrjena brežina na mestu izpustov</t>
  </si>
  <si>
    <t>N 3 1 167</t>
  </si>
  <si>
    <t>Izdelava mulde z enakim ustrojem kakor vozišče, š=0,5 m</t>
  </si>
  <si>
    <t>N 3 1 174</t>
  </si>
  <si>
    <t>N 3 1 168</t>
  </si>
  <si>
    <t>N 3 1 170</t>
  </si>
  <si>
    <t>N 3 1 169</t>
  </si>
  <si>
    <t>Izdelava izpusta drenaže, z vsemi potrebnimi deli</t>
  </si>
  <si>
    <t>N 3 1 171</t>
  </si>
  <si>
    <t>N 3 1 172</t>
  </si>
  <si>
    <t>S 4 4 917</t>
  </si>
  <si>
    <t>Dobava in vgraditev pokrova iz ojačenega cementnega betona, krožnega prereza s premerom 100 cm</t>
  </si>
  <si>
    <t>S 4 4 963</t>
  </si>
  <si>
    <t>R=600 mm</t>
  </si>
  <si>
    <t>N 3 1 173</t>
  </si>
  <si>
    <t>N 3 1 175</t>
  </si>
  <si>
    <t>N 3 1 176</t>
  </si>
  <si>
    <t>N 3 1 177</t>
  </si>
  <si>
    <t>Izdelava poševne iztočne glave prepusta premera 40 cm, iz cementnega betona po detajlu z vsemi potrebnimi deli</t>
  </si>
  <si>
    <t>N 3 1 178</t>
  </si>
  <si>
    <t>Izdelava poševne iztočne glave prepusta premera 60 cm, iz cementnega betona po detajlu z vsemi potrebnimi deli</t>
  </si>
  <si>
    <t>N 3 1 179</t>
  </si>
  <si>
    <t>N 3 1 180</t>
  </si>
  <si>
    <t>S 6 1 122</t>
  </si>
  <si>
    <t>Izdelava temelja iz cementnega betona C 12/15, globine 80 cm, premera 30 cm</t>
  </si>
  <si>
    <t>S 6 1 217</t>
  </si>
  <si>
    <t>Dobava in vgraditev stebrička za prometni znak iz vroče cinkane jeklene cevi s premerom 64 mm, dolge 3500 mm</t>
  </si>
  <si>
    <t>S 6 1 218</t>
  </si>
  <si>
    <t>Dobava in vgraditev stebrička za prometni znak iz vroče cinkane jeklene cevi s premerom 64 mm, dolge 4000 mm</t>
  </si>
  <si>
    <t>S 6 1 219</t>
  </si>
  <si>
    <t>Dobava in vgraditev stebrička za prometni znak iz vroče cinkane jeklene cevi s premerom 64 mm, dolge 4500 mm</t>
  </si>
  <si>
    <t>S 6 1 612</t>
  </si>
  <si>
    <t>S 6 1 411</t>
  </si>
  <si>
    <t>N 2 1 108</t>
  </si>
  <si>
    <t>N 2 1 103</t>
  </si>
  <si>
    <t>S 6 2 121</t>
  </si>
  <si>
    <t>Prekinjena sredinska črta; cena za dvakratno barvanje</t>
  </si>
  <si>
    <t>S 6 2 167</t>
  </si>
  <si>
    <t>N 2 1 147</t>
  </si>
  <si>
    <t>Dobava in montaža lesene varovalne ograje, h=1,3 m, po navodilu proizvajalca/prodajalca</t>
  </si>
  <si>
    <t>N 1 1 101</t>
  </si>
  <si>
    <t>KOM</t>
  </si>
  <si>
    <t>Zakoličba višin in ostalih dimenzij zidov pred pričetkom del. Zid v dolžni cca. 9,0 m</t>
  </si>
  <si>
    <t>N 1 1 102</t>
  </si>
  <si>
    <t>S 5 3 151</t>
  </si>
  <si>
    <t>Dobava in vgraditev podložnega cementnega betona C12/15 v prerez do 0,15 m3/m2</t>
  </si>
  <si>
    <t>Za zid in gabione.</t>
  </si>
  <si>
    <t>S 5 3 133</t>
  </si>
  <si>
    <t>Dobava in vgraditev cementnega betona C25/30 v prerez 0,31 do 0,50 m3/m2-m1</t>
  </si>
  <si>
    <t>AB temelj podpornega zidu. Dodatki betona XC2</t>
  </si>
  <si>
    <t>S 5 3 132</t>
  </si>
  <si>
    <t>N 1 1 115</t>
  </si>
  <si>
    <t>S 5 2 222</t>
  </si>
  <si>
    <t>KG</t>
  </si>
  <si>
    <t>N 1 1 104</t>
  </si>
  <si>
    <t>N 1 1 107</t>
  </si>
  <si>
    <t>N 1 1 109</t>
  </si>
  <si>
    <t>Lahki zidarski odri višine do 2 m</t>
  </si>
  <si>
    <t>N 1 1 116</t>
  </si>
  <si>
    <t>N 1 1 110</t>
  </si>
  <si>
    <t>N 1 1 117</t>
  </si>
  <si>
    <t>Zaščita brežine z mrežami in zatravitev z rastno pulpo za zahtevne terene.</t>
  </si>
  <si>
    <t>N 1 1 118</t>
  </si>
  <si>
    <t>N 1 1 119</t>
  </si>
  <si>
    <t>N 1 1 120</t>
  </si>
  <si>
    <t>N 1 1 121</t>
  </si>
  <si>
    <t>N 1 1 122</t>
  </si>
  <si>
    <t>N 2 1 102</t>
  </si>
  <si>
    <t>KPL</t>
  </si>
  <si>
    <t>Nepredvidena dela 10%</t>
  </si>
  <si>
    <t xml:space="preserve">Projektantski nadzor. Vrednost postavke je že fiksno določena v PIS-u in jo ponudnik ne more/ne sme spreminjati. Obračun projektantskega nadzora se bo izvedel po dokazljivih dejanskih stroških na podlagi računa izvajalca projektantskega nadzora.
</t>
  </si>
  <si>
    <t xml:space="preserve">Odvoz odvečnega materiala iz izkopa na primerno odlagališče ali drugo stalno deponijo, upoštevajoč vse pristojbine in takse
</t>
  </si>
  <si>
    <t xml:space="preserve">Tlakovanje jarka z lomljencem, debelina 20 cm, stiki zapolnjeni s cementno malto, na podložni plasti cementnega betona, debeli 10 cm
</t>
  </si>
  <si>
    <t xml:space="preserve">Dobava in vgradnja predfabricirane trapezne hudourniške kanalete iz cementnega betona (širina vrha cca. 65 cm), na podložni plasti iz betona C8/10 debeline 10 cm
</t>
  </si>
  <si>
    <t xml:space="preserve">Dobava in polaganje PVC drenažnih cevi fi 10 cm z izvedbo nasutja z drenažnim materialom frakcije 16/32 mm (poraba 0,05m3/m) ter zaščita nasutja z PP filcem (poraba do 1,0 m2/m) za dreniranje podpornih zidov, z vsemi potrebnimi deli
</t>
  </si>
  <si>
    <t xml:space="preserve">Dobava in vgradnja revizijskega jaška iz cementnega betona, krožnega prereza s premerom 1,0 m do globine 1,5 m, z vsemi potrebnimi deli
</t>
  </si>
  <si>
    <t xml:space="preserve">Dobava in vgradnja vtočnega jaška prepusta iz cementnega betona, krožnega prereza s premerom 1,0 m do globine 1,5 m, z utrditvijo dna z grobim kamnitim tlakovanjem, z vsemi potrebnimi deli
</t>
  </si>
  <si>
    <t xml:space="preserve">Dobava in izdelava krožnega prepusta iz betonskih cevi premera 40 cm, obetoniranega po detajlu, z vsemi potrebnimi deli
</t>
  </si>
  <si>
    <t xml:space="preserve">Dobava in izdelava krožnega prepusta iz betonskih cevi premera 60 cm, obetoniranega po detajlu, z vsemi potrebnimi deli
</t>
  </si>
  <si>
    <t xml:space="preserve">Dobava in polaganje betonskih kanalizacijskih cevi krožnega prereza z notranjim premerom 200 mm vključno z betonsko podlago in polnim obbetoniranjem v skladu z detajlom
</t>
  </si>
  <si>
    <t xml:space="preserve">Dobava in polaganje betonskih kanalizacijskih cevi krožnega prereza z notranjim premerom 250 mm vključno z betonsko podlago in polnim obbetoniranjem v skladu z detajlom
</t>
  </si>
  <si>
    <t xml:space="preserve">Dobava in pritrditev okroglega prometnega znaka, podloga iz vroče cinkane jeklene pločevine, znak z odsevno folijo 1. vrste, premera 600 mm
</t>
  </si>
  <si>
    <t xml:space="preserve">Dobava in pritrditev kvadratnega prometnega znaka, podloga iz cinkane jeklene pločevine, znak z odsevno folijo 1. vrste, dolžina stranice 600 mm
</t>
  </si>
  <si>
    <t xml:space="preserve">Dobava in pritrditev dopolnilne table, podloga iz pocinkane jeklene pločevine, znak z odsevno folijo 1. vrste, dimenzije 600x200 mm
</t>
  </si>
  <si>
    <t xml:space="preserve">Izdelava tankoslojne vzdolžne označbe na vozišču z enokomponentno belo barvo, vključno 250 g/m2 posipa z drobci / kroglicami stekla, strojno, debelina plasti suhe snovi 250 mikrometra, širina črte 10 cm
</t>
  </si>
  <si>
    <t xml:space="preserve">Izdelava tankoslojne prečne in ostalih označb na vozišču z enokomponentno belo barvo, vključno 250 g/m2 posipa z drobci / kroglicami stekla, strojno, debelina plasti suhe snovi 250 mikrometra, površina označbe 1,1 do 1,5 m2
</t>
  </si>
  <si>
    <t xml:space="preserve">Utrditev podlage z vibro ploščo pred izvedbo podložnega betona. Podlaga se utrdi do potrebne zbitosti in poravna na točnost +- 1 cm.
</t>
  </si>
  <si>
    <t xml:space="preserve">Dobava in postavitev rebrastih žic iz visokovrednega naravno trdega jekla B St 500 S s premerom do 12 mm, za srednje zahtevno ojačitev
</t>
  </si>
  <si>
    <t xml:space="preserve">Izdelava opaža , razopažanje ter čiščenje opažnega materiala  pete zidu (opažni elementi višine 50 cm), komplet z vsemi pomožnimi deli , pomožnimi materiali in prenosi znotraj gradbišča
</t>
  </si>
  <si>
    <t>Izdelava dvostranskega opaža podpornih zidov s  SAM sistemom, komplet  (distančniki, vpenjalci, opažni elementi, žičniki, žica) in prenosi na gradbišču. V opaž je pred betonažo na vse proste vidne robove potrebno vstaviti trikotno letvico 2.5cm. Izdelava dilatacijskega stika (po detajlu) D=3 cm, komplet z dobavo in vgradnjo materiala.</t>
  </si>
  <si>
    <t xml:space="preserve">Izdelava opaža, razopažanje ter čiščenje opažnega materiala robnega venca zidu, komplet z vsemi pomožnimi deli, materiali in prenosi znotraj gradbišča. V opaž je pred betonažo na vse proste vidne robove potrebno vstaviti trikotno letvico 2,0 cm.
</t>
  </si>
  <si>
    <t xml:space="preserve">Dobava in izdelava kamnite obloge podpornega zidu s polobdelanim kamnom debeline do 20 cm vezana s cementno malto v razmerju 1:3, komplet s fugiranjem (poglobljeno) ter z vsemi prenosi, materiali in potrebnimi pomožnimi deli za izvedbo obloge
</t>
  </si>
  <si>
    <t>Izdelava kamnite zložbe debeline 40 cm, vključno s postavitvijo kamnitih blokov na betonsko podlago, polnjenjem prostorov med kamni z betonom v razmerju kamen/beton 70/30, fuge so obdelane s cementno malto, vključno z vsemi potrebnimi deli in materialom</t>
  </si>
  <si>
    <t xml:space="preserve">Izgradnja robnega venca na gabionih z vsemi potrebnimi deli in materiali (opaž, vgradnja armature, betona, gumbasta filija na stiku med gabioni in robnim vencem, priprava odprtin za kasnejšo vgradnjo ograje...)
</t>
  </si>
  <si>
    <t xml:space="preserve">Dobava in postavitev varjenih gabionov, dimenzije mrežnih odprtin 50 x 194 mm (za material dimenzije 7 do 15 cm - polnitev košare z izkopanim kamenjem na gradbišču), mere košar G 30 x V 100 cm in G 50 x V 100 cm
</t>
  </si>
  <si>
    <t xml:space="preserve">Dobava in postavitev varjenih gabionov, dimenzije mrežnih odprtin 50 x 194 mm (za material dimenzije 7 do 15 cm - polnitev košare z izkopanim kamenjem na gradbišču), mere košar G 30 x V 100 cm in G 100 x V 100 cm
</t>
  </si>
  <si>
    <t xml:space="preserve">Dobava in postavitev varjenih gabionov, dimenzije mrežnih odprtin 50 x 194 mm (za material dimenzije 7 do 15 cm - polnitev košare z izkopanim kamenjem na gradbišču), mere košar G 30 x V 100 cm, G 50 x V 100 cm in  G 100 x V 100 cm
</t>
  </si>
  <si>
    <t>Obnova in zavarovanje zakoličbe osi trase ostale javne ceste v hribovitem terenu</t>
  </si>
  <si>
    <t>Postavitev in zavarovanje prečnega profila ostale javne ceste v hribovitem terenu</t>
  </si>
  <si>
    <t xml:space="preserve">Izdelava vzdolžne in prečne drenaže, globoke do 1,0 m, na podložni plasti iz cementnega betona, z gibljivimi plastičnimi cevmi premera 15 cm, vključno z drenažnim zasipom in ovitim z geotekstilom za potrebe separacije
</t>
  </si>
  <si>
    <t>Dobava in vgraditev pokrova iz duktilne litine z nosilnostjo 400 kN, krožnega prereza s premerom ..... mm</t>
  </si>
  <si>
    <t>Dobava in vgradnja cestnega požiralnika iz cementnega betona, krožnega prereza s premerom 0,6 m, s peskolovom 0,9 m globine. V ceno vključena tudi litoželezna rešetka nosilnosti 400kNs širokimi odprtinami, ki ne predstavljajo nevarnost za kolesarja, z vsemi potrebnimi deli</t>
  </si>
  <si>
    <t xml:space="preserve">Dobava in pritrditev trikotnega prometnega znaka, podloga iz vroče cinkane jeklene pločevine, znak z odsevno folijo 1. vrste, dolžina stranice a = 900 mm
</t>
  </si>
  <si>
    <t>AB robni venec podpornega zidu. Dodatki betona XC4 in XF3.</t>
  </si>
  <si>
    <t>Dobava in vgraditev cementnega betona C30/37 v prerez 0,16 do 0,30 m3/m2-m1</t>
  </si>
  <si>
    <t xml:space="preserve">Dobava in vgraditev cementnega betona C 30/37 v prerez 0,31 do 0,50 m3/m2-m1 v stene podpornih zidov. Dodatki betona XC4.
</t>
  </si>
  <si>
    <t>N 2 2 115</t>
  </si>
  <si>
    <t>Ureditev planuma temeljnih tal</t>
  </si>
  <si>
    <t>Priprava in organizacija gradbišča; izdelava načrta organizacije gradbišča in organizacija gradbišča v skladu z načrtom organizacije gradbišča (po končanih delih se teren vzpostavi v prvotno stanje) ob upoštevanju varnostnega načrta</t>
  </si>
  <si>
    <t>Izdelava varnostnega načrta in zagotovitev koordinatorja za varstvo pri delu v fazi izvajanja za ves čas poteka del</t>
  </si>
</sst>
</file>

<file path=xl/styles.xml><?xml version="1.0" encoding="utf-8"?>
<styleSheet xmlns="http://schemas.openxmlformats.org/spreadsheetml/2006/main">
  <numFmts count="7">
    <numFmt numFmtId="172" formatCode="000,000.00"/>
    <numFmt numFmtId="173" formatCode="00,000.00"/>
    <numFmt numFmtId="174" formatCode="0,000.00"/>
    <numFmt numFmtId="175" formatCode="#,#00"/>
    <numFmt numFmtId="176" formatCode="000.00"/>
    <numFmt numFmtId="177" formatCode="00.00"/>
    <numFmt numFmtId="178" formatCode="#,##0.00\ _€"/>
  </numFmts>
  <fonts count="18">
    <font>
      <sz val="10"/>
      <color indexed="8"/>
      <name val="Arial"/>
      <charset val="238"/>
    </font>
    <font>
      <b/>
      <sz val="10"/>
      <color indexed="8"/>
      <name val="Arial"/>
      <charset val="238"/>
    </font>
    <font>
      <sz val="8"/>
      <color indexed="8"/>
      <name val="Arial"/>
      <charset val="238"/>
    </font>
    <font>
      <sz val="9"/>
      <color indexed="8"/>
      <name val="Arial"/>
      <charset val="238"/>
    </font>
    <font>
      <sz val="12"/>
      <color indexed="8"/>
      <name val="Arial"/>
      <charset val="238"/>
    </font>
    <font>
      <sz val="12"/>
      <color indexed="8"/>
      <name val="Courier New"/>
      <charset val="238"/>
    </font>
    <font>
      <b/>
      <sz val="12"/>
      <color indexed="8"/>
      <name val="Arial"/>
      <charset val="238"/>
    </font>
    <font>
      <b/>
      <sz val="12"/>
      <color indexed="8"/>
      <name val="Courier New"/>
      <charset val="238"/>
    </font>
    <font>
      <sz val="8"/>
      <color indexed="8"/>
      <name val="Courier New"/>
      <charset val="238"/>
    </font>
    <font>
      <b/>
      <sz val="11"/>
      <color indexed="8"/>
      <name val="Courier New"/>
      <charset val="238"/>
    </font>
    <font>
      <sz val="11"/>
      <color indexed="8"/>
      <name val="Courier New"/>
      <charset val="238"/>
    </font>
    <font>
      <b/>
      <sz val="11"/>
      <color indexed="8"/>
      <name val="Arial"/>
      <charset val="238"/>
    </font>
    <font>
      <sz val="10"/>
      <color indexed="8"/>
      <name val="Courier New"/>
      <charset val="238"/>
    </font>
    <font>
      <b/>
      <sz val="9"/>
      <color indexed="8"/>
      <name val="Courier New"/>
      <charset val="238"/>
    </font>
    <font>
      <b/>
      <sz val="10"/>
      <color indexed="8"/>
      <name val="Courier New"/>
      <charset val="238"/>
    </font>
    <font>
      <sz val="8"/>
      <name val="Arial"/>
      <charset val="238"/>
    </font>
    <font>
      <sz val="9"/>
      <color indexed="8"/>
      <name val="Arial"/>
      <family val="2"/>
      <charset val="238"/>
    </font>
    <font>
      <sz val="10"/>
      <color indexed="8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1" fontId="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172" fontId="5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2" fontId="7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1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172" fontId="9" fillId="0" borderId="0" xfId="0" applyNumberFormat="1" applyFont="1" applyAlignment="1" applyProtection="1">
      <alignment horizontal="right" vertical="top"/>
      <protection locked="0"/>
    </xf>
    <xf numFmtId="175" fontId="0" fillId="0" borderId="0" xfId="0" applyNumberForma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172" fontId="10" fillId="0" borderId="0" xfId="0" applyNumberFormat="1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1" fontId="9" fillId="0" borderId="0" xfId="0" applyNumberFormat="1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1" fontId="12" fillId="0" borderId="0" xfId="0" applyNumberFormat="1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2" fontId="12" fillId="0" borderId="0" xfId="0" applyNumberFormat="1" applyFont="1" applyAlignment="1" applyProtection="1">
      <alignment horizontal="right" vertical="top"/>
      <protection locked="0"/>
    </xf>
    <xf numFmtId="174" fontId="12" fillId="0" borderId="0" xfId="0" applyNumberFormat="1" applyFont="1" applyAlignment="1" applyProtection="1">
      <alignment horizontal="right" vertical="top"/>
      <protection locked="0"/>
    </xf>
    <xf numFmtId="176" fontId="12" fillId="0" borderId="0" xfId="0" applyNumberFormat="1" applyFont="1" applyAlignment="1" applyProtection="1">
      <alignment horizontal="right" vertical="top"/>
      <protection locked="0"/>
    </xf>
    <xf numFmtId="177" fontId="12" fillId="0" borderId="0" xfId="0" applyNumberFormat="1" applyFont="1" applyAlignment="1" applyProtection="1">
      <alignment horizontal="righ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right" vertical="top"/>
      <protection locked="0"/>
    </xf>
    <xf numFmtId="173" fontId="14" fillId="0" borderId="0" xfId="0" applyNumberFormat="1" applyFont="1" applyAlignment="1" applyProtection="1">
      <alignment horizontal="right" vertical="top"/>
      <protection locked="0"/>
    </xf>
    <xf numFmtId="175" fontId="9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6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5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172" fontId="7" fillId="0" borderId="0" xfId="0" applyNumberFormat="1" applyFont="1" applyAlignment="1" applyProtection="1">
      <alignment horizontal="right" vertical="top"/>
      <protection locked="0"/>
    </xf>
    <xf numFmtId="173" fontId="7" fillId="0" borderId="0" xfId="0" applyNumberFormat="1" applyFont="1" applyAlignment="1" applyProtection="1">
      <alignment horizontal="right" vertical="top"/>
      <protection locked="0"/>
    </xf>
    <xf numFmtId="174" fontId="14" fillId="0" borderId="0" xfId="0" applyNumberFormat="1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78" fontId="12" fillId="0" borderId="0" xfId="0" applyNumberFormat="1" applyFont="1" applyAlignment="1" applyProtection="1">
      <alignment horizontal="right" vertical="top"/>
      <protection locked="0"/>
    </xf>
    <xf numFmtId="178" fontId="0" fillId="0" borderId="0" xfId="0" applyNumberFormat="1" applyAlignment="1">
      <alignment horizontal="right"/>
    </xf>
    <xf numFmtId="0" fontId="16" fillId="0" borderId="0" xfId="0" applyFont="1" applyAlignment="1" applyProtection="1">
      <alignment horizontal="left" vertical="top"/>
      <protection locked="0"/>
    </xf>
    <xf numFmtId="178" fontId="14" fillId="0" borderId="0" xfId="0" applyNumberFormat="1" applyFont="1" applyAlignment="1" applyProtection="1">
      <alignment horizontal="right" vertical="top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178" fontId="12" fillId="0" borderId="0" xfId="0" applyNumberFormat="1" applyFont="1" applyAlignment="1" applyProtection="1">
      <alignment horizontal="right" vertical="center"/>
      <protection locked="0"/>
    </xf>
    <xf numFmtId="178" fontId="0" fillId="0" borderId="0" xfId="0" applyNumberFormat="1" applyAlignment="1">
      <alignment horizontal="right" vertical="center"/>
    </xf>
    <xf numFmtId="4" fontId="12" fillId="0" borderId="0" xfId="0" applyNumberFormat="1" applyFont="1" applyAlignment="1" applyProtection="1">
      <alignment horizontal="right" vertical="top"/>
      <protection locked="0"/>
    </xf>
    <xf numFmtId="0" fontId="17" fillId="0" borderId="0" xfId="0" applyFont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173" fontId="0" fillId="0" borderId="0" xfId="0" applyNumberFormat="1"/>
    <xf numFmtId="178" fontId="9" fillId="0" borderId="0" xfId="0" applyNumberFormat="1" applyFont="1" applyAlignment="1" applyProtection="1">
      <alignment horizontal="right" vertical="top"/>
      <protection locked="0"/>
    </xf>
    <xf numFmtId="178" fontId="10" fillId="0" borderId="0" xfId="0" applyNumberFormat="1" applyFont="1" applyAlignment="1" applyProtection="1">
      <alignment horizontal="right" vertical="top"/>
      <protection locked="0"/>
    </xf>
    <xf numFmtId="4" fontId="0" fillId="0" borderId="0" xfId="0" applyNumberFormat="1"/>
    <xf numFmtId="4" fontId="0" fillId="0" borderId="0" xfId="0" applyNumberFormat="1" applyAlignment="1" applyProtection="1">
      <alignment horizontal="left" vertical="top"/>
      <protection locked="0"/>
    </xf>
    <xf numFmtId="177" fontId="17" fillId="0" borderId="0" xfId="0" applyNumberFormat="1" applyFont="1" applyAlignment="1" applyProtection="1">
      <alignment horizontal="right" vertical="top"/>
      <protection locked="0"/>
    </xf>
    <xf numFmtId="178" fontId="0" fillId="0" borderId="0" xfId="0" applyNumberForma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5"/>
  <sheetViews>
    <sheetView tabSelected="1" topLeftCell="A13" workbookViewId="0">
      <selection activeCell="L22" sqref="L22"/>
    </sheetView>
  </sheetViews>
  <sheetFormatPr defaultRowHeight="12.75"/>
  <cols>
    <col min="1" max="1" width="8.85546875" customWidth="1"/>
    <col min="2" max="2" width="9.85546875" customWidth="1"/>
    <col min="3" max="3" width="4.85546875" customWidth="1"/>
    <col min="4" max="4" width="4.28515625" customWidth="1"/>
    <col min="5" max="5" width="14.28515625" customWidth="1"/>
    <col min="6" max="6" width="7.5703125" customWidth="1"/>
    <col min="7" max="7" width="13.85546875" customWidth="1"/>
    <col min="8" max="8" width="4.28515625" customWidth="1"/>
    <col min="9" max="9" width="16.85546875" style="40" bestFit="1" customWidth="1"/>
    <col min="10" max="10" width="5.42578125" style="33" customWidth="1"/>
    <col min="12" max="12" width="15.7109375" bestFit="1" customWidth="1"/>
  </cols>
  <sheetData>
    <row r="1" spans="1:12" ht="18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32"/>
    </row>
    <row r="2" spans="1:12">
      <c r="C2" s="1"/>
      <c r="D2" s="1"/>
      <c r="E2" s="1"/>
      <c r="H2" s="1"/>
      <c r="I2" s="37"/>
    </row>
    <row r="4" spans="1:12" ht="15">
      <c r="B4" s="31"/>
      <c r="C4" s="31"/>
      <c r="D4" s="31"/>
      <c r="E4" s="31"/>
      <c r="F4" s="31"/>
      <c r="G4" s="31"/>
      <c r="H4" s="31"/>
      <c r="I4" s="38"/>
      <c r="J4" s="4"/>
      <c r="K4" s="3"/>
      <c r="L4" s="4"/>
    </row>
    <row r="5" spans="1:12" ht="15.75">
      <c r="B5" s="7" t="s">
        <v>1</v>
      </c>
      <c r="C5" s="31"/>
      <c r="D5" s="31"/>
      <c r="E5" s="31"/>
      <c r="F5" s="31"/>
      <c r="G5" s="31"/>
      <c r="H5" s="31"/>
      <c r="I5" s="39"/>
    </row>
    <row r="6" spans="1:12" ht="18.75" customHeight="1">
      <c r="B6" s="7" t="s">
        <v>2</v>
      </c>
      <c r="C6" s="45" t="s">
        <v>3</v>
      </c>
      <c r="D6" s="45"/>
      <c r="E6" s="45"/>
      <c r="F6" s="45"/>
      <c r="G6" s="45"/>
      <c r="H6" s="45"/>
      <c r="I6" s="45"/>
    </row>
    <row r="7" spans="1:12" ht="15.75">
      <c r="D7" s="5"/>
      <c r="G7" s="6"/>
      <c r="J7" s="34"/>
    </row>
    <row r="8" spans="1:12" ht="16.5">
      <c r="D8" s="7"/>
      <c r="H8" s="8"/>
    </row>
    <row r="9" spans="1:12" ht="16.5">
      <c r="E9" s="7" t="s">
        <v>4</v>
      </c>
      <c r="I9" s="58">
        <f>E20+E22+E30+E32+E34+E36</f>
        <v>9950</v>
      </c>
      <c r="J9" s="35" t="s">
        <v>5</v>
      </c>
      <c r="L9" s="41"/>
    </row>
    <row r="10" spans="1:12" ht="16.5">
      <c r="E10" s="7" t="s">
        <v>6</v>
      </c>
      <c r="I10" s="58">
        <f>I9*0.22</f>
        <v>2189</v>
      </c>
      <c r="J10" s="35" t="s">
        <v>5</v>
      </c>
      <c r="L10" s="42"/>
    </row>
    <row r="11" spans="1:12" ht="16.5">
      <c r="E11" s="7" t="s">
        <v>7</v>
      </c>
      <c r="I11" s="58">
        <f>I9+I10</f>
        <v>12139</v>
      </c>
      <c r="J11" s="35" t="s">
        <v>5</v>
      </c>
      <c r="L11" s="41"/>
    </row>
    <row r="12" spans="1:12" ht="15">
      <c r="B12" s="5"/>
      <c r="H12" s="5"/>
    </row>
    <row r="13" spans="1:12" ht="15">
      <c r="H13" s="5"/>
    </row>
    <row r="14" spans="1:12">
      <c r="I14" s="2"/>
      <c r="J14" s="4"/>
      <c r="K14" s="3"/>
      <c r="L14" s="4"/>
    </row>
    <row r="15" spans="1:12" ht="15.75">
      <c r="A15" s="7" t="s">
        <v>2</v>
      </c>
      <c r="B15" s="7" t="s">
        <v>3</v>
      </c>
      <c r="D15" s="31"/>
      <c r="E15" s="31"/>
      <c r="F15" s="31"/>
      <c r="G15" s="31"/>
      <c r="H15" s="31"/>
      <c r="I15" s="39"/>
    </row>
    <row r="16" spans="1:12" ht="15">
      <c r="A16" s="5" t="s">
        <v>8</v>
      </c>
      <c r="B16" s="31"/>
      <c r="C16" s="31"/>
      <c r="D16" s="31"/>
      <c r="E16" s="31"/>
      <c r="F16" s="31"/>
      <c r="G16" s="31"/>
      <c r="H16" s="31"/>
      <c r="I16" s="39"/>
    </row>
    <row r="17" spans="1:11">
      <c r="E17" s="9" t="s">
        <v>9</v>
      </c>
      <c r="G17" s="9" t="s">
        <v>10</v>
      </c>
      <c r="I17" s="9" t="s">
        <v>11</v>
      </c>
    </row>
    <row r="18" spans="1:11">
      <c r="E18" s="9" t="s">
        <v>12</v>
      </c>
      <c r="G18" s="9" t="s">
        <v>12</v>
      </c>
      <c r="I18" s="9" t="s">
        <v>12</v>
      </c>
    </row>
    <row r="19" spans="1:11">
      <c r="A19" s="10">
        <v>1</v>
      </c>
      <c r="B19" s="11" t="s">
        <v>13</v>
      </c>
    </row>
    <row r="20" spans="1:11" ht="15.75">
      <c r="E20" s="58">
        <f>I56</f>
        <v>9950</v>
      </c>
      <c r="F20" s="58"/>
      <c r="G20" s="58">
        <f>E20*0.22</f>
        <v>2189</v>
      </c>
      <c r="H20" s="58"/>
      <c r="I20" s="58">
        <f>E20+G20</f>
        <v>12139</v>
      </c>
    </row>
    <row r="21" spans="1:11">
      <c r="A21" s="10">
        <v>2</v>
      </c>
      <c r="B21" s="11" t="s">
        <v>14</v>
      </c>
      <c r="E21" s="63"/>
      <c r="F21" s="63"/>
      <c r="G21" s="63"/>
      <c r="H21" s="63"/>
      <c r="I21" s="63"/>
    </row>
    <row r="22" spans="1:11" ht="15.75">
      <c r="E22" s="58">
        <f>E24+E26+E28</f>
        <v>0</v>
      </c>
      <c r="G22" s="58">
        <f>E22*0.22</f>
        <v>0</v>
      </c>
      <c r="I22" s="58">
        <f>E22+G22</f>
        <v>0</v>
      </c>
    </row>
    <row r="23" spans="1:11" ht="15.75">
      <c r="A23" s="13">
        <v>21</v>
      </c>
      <c r="C23" s="14" t="s">
        <v>15</v>
      </c>
      <c r="E23" s="63"/>
      <c r="G23" s="63"/>
      <c r="I23" s="58"/>
    </row>
    <row r="24" spans="1:11" ht="15.75">
      <c r="E24" s="59">
        <f>I86</f>
        <v>0</v>
      </c>
      <c r="G24" s="59">
        <f>E24*0.22</f>
        <v>0</v>
      </c>
      <c r="I24" s="58">
        <f>E24+G24</f>
        <v>0</v>
      </c>
      <c r="K24" s="57"/>
    </row>
    <row r="25" spans="1:11" ht="15.75">
      <c r="A25" s="13">
        <v>22</v>
      </c>
      <c r="C25" s="14" t="s">
        <v>16</v>
      </c>
      <c r="E25" s="63"/>
      <c r="G25" s="63"/>
      <c r="I25" s="58"/>
      <c r="K25" s="57"/>
    </row>
    <row r="26" spans="1:11" ht="15.75">
      <c r="E26" s="59">
        <f>I120</f>
        <v>0</v>
      </c>
      <c r="G26" s="59">
        <f>E26*0.22</f>
        <v>0</v>
      </c>
      <c r="I26" s="58">
        <f>E26+G26</f>
        <v>0</v>
      </c>
      <c r="K26" s="57"/>
    </row>
    <row r="27" spans="1:11" ht="15.75">
      <c r="A27" s="13">
        <v>23</v>
      </c>
      <c r="C27" s="14" t="s">
        <v>17</v>
      </c>
      <c r="E27" s="63"/>
      <c r="G27" s="63"/>
      <c r="I27" s="58"/>
      <c r="K27" s="57"/>
    </row>
    <row r="28" spans="1:11" ht="15.75">
      <c r="E28" s="59">
        <f>I135</f>
        <v>0</v>
      </c>
      <c r="G28" s="59">
        <f>E28*0.22</f>
        <v>0</v>
      </c>
      <c r="I28" s="58">
        <f>E28+G28</f>
        <v>0</v>
      </c>
      <c r="K28" s="57"/>
    </row>
    <row r="29" spans="1:11" ht="15.75">
      <c r="A29" s="10">
        <v>3</v>
      </c>
      <c r="B29" s="11" t="s">
        <v>18</v>
      </c>
      <c r="E29" s="63"/>
      <c r="G29" s="63"/>
      <c r="I29" s="58"/>
      <c r="K29" s="57"/>
    </row>
    <row r="30" spans="1:11" ht="15.75">
      <c r="E30" s="58">
        <f>I178</f>
        <v>0</v>
      </c>
      <c r="G30" s="58">
        <f>E30*0.22</f>
        <v>0</v>
      </c>
      <c r="I30" s="58">
        <f>E30+G30</f>
        <v>0</v>
      </c>
      <c r="K30" s="57"/>
    </row>
    <row r="31" spans="1:11" ht="15.75">
      <c r="A31" s="10">
        <v>4</v>
      </c>
      <c r="B31" s="11" t="s">
        <v>19</v>
      </c>
      <c r="E31" s="63"/>
      <c r="G31" s="63"/>
      <c r="I31" s="58"/>
      <c r="K31" s="57"/>
    </row>
    <row r="32" spans="1:11" ht="15.75">
      <c r="E32" s="58">
        <f>I208</f>
        <v>0</v>
      </c>
      <c r="G32" s="58">
        <f>E32*0.22</f>
        <v>0</v>
      </c>
      <c r="I32" s="58">
        <f>E32+G32</f>
        <v>0</v>
      </c>
      <c r="K32" s="57"/>
    </row>
    <row r="33" spans="1:12" ht="15.75">
      <c r="A33" s="10">
        <v>5</v>
      </c>
      <c r="B33" s="11" t="s">
        <v>20</v>
      </c>
      <c r="E33" s="63"/>
      <c r="G33" s="63"/>
      <c r="I33" s="58"/>
      <c r="K33" s="57"/>
    </row>
    <row r="34" spans="1:12" ht="15.75">
      <c r="E34" s="58">
        <f>I254</f>
        <v>0</v>
      </c>
      <c r="G34" s="58">
        <f>E34*0.22</f>
        <v>0</v>
      </c>
      <c r="I34" s="58">
        <f>E34+G34</f>
        <v>0</v>
      </c>
      <c r="K34" s="57"/>
    </row>
    <row r="35" spans="1:12" ht="15.75">
      <c r="A35" s="10">
        <v>6</v>
      </c>
      <c r="B35" s="11" t="s">
        <v>21</v>
      </c>
      <c r="E35" s="63"/>
      <c r="G35" s="63"/>
      <c r="I35" s="58"/>
      <c r="K35" s="57"/>
    </row>
    <row r="36" spans="1:12" ht="15.75">
      <c r="E36" s="58">
        <f>I262</f>
        <v>0</v>
      </c>
      <c r="G36" s="58">
        <f>E36*0.22</f>
        <v>0</v>
      </c>
      <c r="I36" s="58">
        <f>E36+G36</f>
        <v>0</v>
      </c>
      <c r="K36" s="57"/>
    </row>
    <row r="37" spans="1:12">
      <c r="I37" s="2"/>
      <c r="J37" s="4"/>
      <c r="K37" s="2"/>
      <c r="L37" s="4"/>
    </row>
    <row r="38" spans="1:12" ht="15">
      <c r="A38" s="11"/>
      <c r="E38" s="61"/>
      <c r="G38" s="60"/>
      <c r="H38" s="15"/>
      <c r="K38" s="16"/>
    </row>
    <row r="39" spans="1:12" ht="15.75">
      <c r="E39" s="11"/>
      <c r="H39" s="12"/>
      <c r="K39" s="17"/>
    </row>
    <row r="40" spans="1:12">
      <c r="I40" s="2"/>
      <c r="J40" s="4"/>
      <c r="K40" s="2"/>
      <c r="L40" s="4"/>
    </row>
    <row r="41" spans="1:12" ht="15.75">
      <c r="A41" s="18">
        <v>1</v>
      </c>
      <c r="B41" s="19" t="s">
        <v>13</v>
      </c>
    </row>
    <row r="42" spans="1:12">
      <c r="A42" s="20" t="s">
        <v>22</v>
      </c>
      <c r="B42" s="20" t="s">
        <v>23</v>
      </c>
      <c r="E42" s="9" t="s">
        <v>24</v>
      </c>
      <c r="G42" s="9" t="s">
        <v>25</v>
      </c>
      <c r="I42" s="9" t="s">
        <v>26</v>
      </c>
    </row>
    <row r="43" spans="1:12">
      <c r="G43" s="9" t="s">
        <v>12</v>
      </c>
      <c r="I43" s="9" t="s">
        <v>12</v>
      </c>
    </row>
    <row r="44" spans="1:12" ht="13.5">
      <c r="A44" s="21">
        <v>1</v>
      </c>
      <c r="B44" s="22" t="s">
        <v>27</v>
      </c>
      <c r="E44" s="23">
        <v>1</v>
      </c>
      <c r="F44" s="22" t="s">
        <v>28</v>
      </c>
      <c r="G44" s="24"/>
      <c r="I44" s="47">
        <f>G44*E44</f>
        <v>0</v>
      </c>
    </row>
    <row r="45" spans="1:12" ht="38.85" customHeight="1">
      <c r="A45" s="51" t="s">
        <v>203</v>
      </c>
      <c r="B45" s="44"/>
      <c r="C45" s="44"/>
      <c r="D45" s="44"/>
      <c r="E45" s="44"/>
      <c r="F45" s="44"/>
      <c r="G45" s="44"/>
      <c r="H45" s="44"/>
      <c r="I45" s="44"/>
    </row>
    <row r="46" spans="1:12" ht="13.5">
      <c r="A46" s="21">
        <v>2</v>
      </c>
      <c r="B46" s="22" t="s">
        <v>29</v>
      </c>
      <c r="E46" s="23">
        <v>1</v>
      </c>
      <c r="F46" s="22" t="s">
        <v>28</v>
      </c>
      <c r="G46" s="25"/>
      <c r="I46" s="47">
        <f>G46*E46</f>
        <v>0</v>
      </c>
    </row>
    <row r="47" spans="1:12" ht="25.5" customHeight="1">
      <c r="A47" s="51" t="s">
        <v>204</v>
      </c>
      <c r="B47" s="56"/>
      <c r="C47" s="56"/>
      <c r="D47" s="56"/>
      <c r="E47" s="56"/>
      <c r="F47" s="56"/>
      <c r="G47" s="56"/>
      <c r="H47" s="56"/>
      <c r="I47" s="56"/>
    </row>
    <row r="48" spans="1:12" ht="13.5">
      <c r="A48" s="21">
        <v>3</v>
      </c>
      <c r="B48" s="22" t="s">
        <v>30</v>
      </c>
      <c r="E48" s="26">
        <v>50</v>
      </c>
      <c r="F48" s="22" t="s">
        <v>31</v>
      </c>
      <c r="G48" s="26">
        <v>52</v>
      </c>
      <c r="I48" s="47">
        <f>G48*E48</f>
        <v>2600</v>
      </c>
    </row>
    <row r="49" spans="1:10" ht="25.5" customHeight="1">
      <c r="A49" s="44" t="s">
        <v>165</v>
      </c>
      <c r="B49" s="44"/>
      <c r="C49" s="44"/>
      <c r="D49" s="44"/>
      <c r="E49" s="44"/>
      <c r="F49" s="44"/>
      <c r="G49" s="44"/>
      <c r="H49" s="44"/>
      <c r="I49" s="44"/>
    </row>
    <row r="50" spans="1:10" ht="13.5">
      <c r="A50" s="21">
        <v>4</v>
      </c>
      <c r="B50" s="22" t="s">
        <v>32</v>
      </c>
      <c r="E50" s="23">
        <v>1</v>
      </c>
      <c r="F50" s="22" t="s">
        <v>28</v>
      </c>
      <c r="G50" s="24"/>
      <c r="I50" s="47">
        <f>G50*E50</f>
        <v>0</v>
      </c>
    </row>
    <row r="51" spans="1:10">
      <c r="A51" s="3" t="s">
        <v>33</v>
      </c>
    </row>
    <row r="52" spans="1:10" ht="13.5">
      <c r="A52" s="21">
        <v>5</v>
      </c>
      <c r="B52" s="22" t="s">
        <v>34</v>
      </c>
      <c r="E52" s="26">
        <v>50</v>
      </c>
      <c r="F52" s="22" t="s">
        <v>28</v>
      </c>
      <c r="G52" s="26">
        <v>52</v>
      </c>
      <c r="I52" s="47">
        <f>G52*E52</f>
        <v>2600</v>
      </c>
    </row>
    <row r="53" spans="1:10">
      <c r="A53" s="3" t="s">
        <v>35</v>
      </c>
    </row>
    <row r="54" spans="1:10" ht="13.5">
      <c r="A54" s="21">
        <v>6</v>
      </c>
      <c r="B54" s="22" t="s">
        <v>36</v>
      </c>
      <c r="E54" s="23">
        <v>1</v>
      </c>
      <c r="F54" s="22" t="s">
        <v>28</v>
      </c>
      <c r="G54" s="24">
        <v>4750</v>
      </c>
      <c r="I54" s="47">
        <f>G54*E54</f>
        <v>4750</v>
      </c>
    </row>
    <row r="55" spans="1:10">
      <c r="A55" s="3" t="s">
        <v>37</v>
      </c>
    </row>
    <row r="56" spans="1:10" ht="13.5">
      <c r="F56" s="27" t="s">
        <v>38</v>
      </c>
      <c r="H56" s="28" t="s">
        <v>4</v>
      </c>
      <c r="I56" s="50">
        <f>I44+I46+I48+I50+I52+I54</f>
        <v>9950</v>
      </c>
      <c r="J56" s="36" t="s">
        <v>5</v>
      </c>
    </row>
    <row r="57" spans="1:10" ht="13.5">
      <c r="H57" s="28" t="s">
        <v>39</v>
      </c>
      <c r="I57" s="50">
        <f>I56*0.22</f>
        <v>2189</v>
      </c>
      <c r="J57" s="36" t="s">
        <v>5</v>
      </c>
    </row>
    <row r="58" spans="1:10" ht="13.5">
      <c r="H58" s="28" t="s">
        <v>7</v>
      </c>
      <c r="I58" s="50">
        <f>I56+I57</f>
        <v>12139</v>
      </c>
      <c r="J58" s="36" t="s">
        <v>5</v>
      </c>
    </row>
    <row r="59" spans="1:10" ht="13.5">
      <c r="H59" s="28"/>
      <c r="I59" s="29"/>
      <c r="J59" s="36"/>
    </row>
    <row r="60" spans="1:10" ht="15.75">
      <c r="A60" s="18">
        <v>2</v>
      </c>
      <c r="B60" s="19" t="s">
        <v>14</v>
      </c>
    </row>
    <row r="61" spans="1:10" ht="15.75">
      <c r="A61" s="30">
        <v>21</v>
      </c>
      <c r="B61" s="19" t="s">
        <v>15</v>
      </c>
    </row>
    <row r="62" spans="1:10">
      <c r="A62" s="20" t="s">
        <v>22</v>
      </c>
      <c r="B62" s="20" t="s">
        <v>23</v>
      </c>
      <c r="E62" s="9" t="s">
        <v>24</v>
      </c>
      <c r="G62" s="9" t="s">
        <v>25</v>
      </c>
      <c r="I62" s="9" t="s">
        <v>26</v>
      </c>
    </row>
    <row r="63" spans="1:10">
      <c r="G63" s="9" t="s">
        <v>12</v>
      </c>
      <c r="I63" s="9" t="s">
        <v>12</v>
      </c>
    </row>
    <row r="64" spans="1:10" ht="13.5">
      <c r="A64" s="21">
        <v>1</v>
      </c>
      <c r="B64" s="22" t="s">
        <v>40</v>
      </c>
      <c r="E64" s="23">
        <v>0.62</v>
      </c>
      <c r="F64" s="22" t="s">
        <v>41</v>
      </c>
      <c r="G64" s="24"/>
      <c r="I64" s="47">
        <f>E64*G64</f>
        <v>0</v>
      </c>
    </row>
    <row r="65" spans="1:9">
      <c r="A65" s="3" t="s">
        <v>192</v>
      </c>
      <c r="I65" s="48"/>
    </row>
    <row r="66" spans="1:9" ht="13.5">
      <c r="A66" s="21">
        <v>2</v>
      </c>
      <c r="B66" s="22" t="s">
        <v>42</v>
      </c>
      <c r="E66" s="26">
        <v>33</v>
      </c>
      <c r="F66" s="22" t="s">
        <v>28</v>
      </c>
      <c r="G66" s="26"/>
      <c r="I66" s="47">
        <f>E66*G66</f>
        <v>0</v>
      </c>
    </row>
    <row r="67" spans="1:9">
      <c r="A67" s="3" t="s">
        <v>193</v>
      </c>
      <c r="I67" s="48"/>
    </row>
    <row r="68" spans="1:9" ht="13.5">
      <c r="A68" s="21">
        <v>3</v>
      </c>
      <c r="B68" s="22" t="s">
        <v>43</v>
      </c>
      <c r="E68" s="25">
        <v>241</v>
      </c>
      <c r="F68" s="22" t="s">
        <v>28</v>
      </c>
      <c r="G68" s="23"/>
      <c r="I68" s="47">
        <f>E68*G68</f>
        <v>0</v>
      </c>
    </row>
    <row r="69" spans="1:9">
      <c r="A69" s="3" t="s">
        <v>44</v>
      </c>
      <c r="I69" s="48"/>
    </row>
    <row r="70" spans="1:9" ht="13.5">
      <c r="A70" s="21">
        <v>4</v>
      </c>
      <c r="B70" s="22" t="s">
        <v>45</v>
      </c>
      <c r="E70" s="25">
        <v>500</v>
      </c>
      <c r="F70" s="22" t="s">
        <v>46</v>
      </c>
      <c r="G70" s="23"/>
      <c r="I70" s="47">
        <f>E70*G70</f>
        <v>0</v>
      </c>
    </row>
    <row r="71" spans="1:9">
      <c r="A71" s="3" t="s">
        <v>47</v>
      </c>
      <c r="I71" s="48"/>
    </row>
    <row r="72" spans="1:9" ht="13.5">
      <c r="A72" s="21">
        <v>5</v>
      </c>
      <c r="B72" s="22" t="s">
        <v>48</v>
      </c>
      <c r="E72" s="24">
        <v>3700</v>
      </c>
      <c r="F72" s="22" t="s">
        <v>46</v>
      </c>
      <c r="G72" s="23"/>
      <c r="I72" s="47">
        <f>E72*G72</f>
        <v>0</v>
      </c>
    </row>
    <row r="73" spans="1:9">
      <c r="A73" s="3" t="s">
        <v>49</v>
      </c>
      <c r="I73" s="48"/>
    </row>
    <row r="74" spans="1:9" ht="13.5">
      <c r="A74" s="21">
        <v>6</v>
      </c>
      <c r="B74" s="22" t="s">
        <v>50</v>
      </c>
      <c r="E74" s="26">
        <v>40</v>
      </c>
      <c r="F74" s="22" t="s">
        <v>28</v>
      </c>
      <c r="G74" s="26"/>
      <c r="I74" s="47">
        <f>E74*G74</f>
        <v>0</v>
      </c>
    </row>
    <row r="75" spans="1:9">
      <c r="A75" s="3" t="s">
        <v>51</v>
      </c>
      <c r="I75" s="48"/>
    </row>
    <row r="76" spans="1:9" ht="13.5">
      <c r="A76" s="21">
        <v>7</v>
      </c>
      <c r="B76" s="22" t="s">
        <v>52</v>
      </c>
      <c r="E76" s="26">
        <v>40</v>
      </c>
      <c r="F76" s="22" t="s">
        <v>28</v>
      </c>
      <c r="G76" s="26"/>
      <c r="I76" s="47">
        <f>E76*G76</f>
        <v>0</v>
      </c>
    </row>
    <row r="77" spans="1:9">
      <c r="A77" s="3" t="s">
        <v>53</v>
      </c>
      <c r="I77" s="48"/>
    </row>
    <row r="78" spans="1:9" ht="13.5">
      <c r="A78" s="21">
        <v>8</v>
      </c>
      <c r="B78" s="22" t="s">
        <v>54</v>
      </c>
      <c r="E78" s="23">
        <v>4</v>
      </c>
      <c r="F78" s="22" t="s">
        <v>55</v>
      </c>
      <c r="G78" s="23"/>
      <c r="I78" s="47">
        <f>E78*G78</f>
        <v>0</v>
      </c>
    </row>
    <row r="79" spans="1:9">
      <c r="A79" s="3" t="s">
        <v>56</v>
      </c>
      <c r="I79" s="48"/>
    </row>
    <row r="80" spans="1:9" ht="13.5">
      <c r="A80" s="21">
        <v>9</v>
      </c>
      <c r="B80" s="22" t="s">
        <v>57</v>
      </c>
      <c r="E80" s="23">
        <v>3</v>
      </c>
      <c r="F80" s="22" t="s">
        <v>46</v>
      </c>
      <c r="G80" s="23"/>
      <c r="I80" s="47">
        <f>E80*G80</f>
        <v>0</v>
      </c>
    </row>
    <row r="81" spans="1:10">
      <c r="A81" s="3" t="s">
        <v>58</v>
      </c>
      <c r="I81" s="48"/>
    </row>
    <row r="82" spans="1:10">
      <c r="A82" s="3" t="s">
        <v>59</v>
      </c>
      <c r="I82" s="48"/>
    </row>
    <row r="83" spans="1:10" ht="13.5">
      <c r="A83" s="21">
        <v>10</v>
      </c>
      <c r="B83" s="22" t="s">
        <v>60</v>
      </c>
      <c r="E83" s="23">
        <v>1</v>
      </c>
      <c r="F83" s="22" t="s">
        <v>28</v>
      </c>
      <c r="G83" s="26"/>
      <c r="I83" s="47">
        <f>E83*G83</f>
        <v>0</v>
      </c>
    </row>
    <row r="84" spans="1:10">
      <c r="A84" s="3" t="s">
        <v>61</v>
      </c>
    </row>
    <row r="85" spans="1:10">
      <c r="A85" s="3" t="s">
        <v>62</v>
      </c>
    </row>
    <row r="86" spans="1:10" ht="13.5">
      <c r="F86" s="27" t="s">
        <v>38</v>
      </c>
      <c r="H86" s="28" t="s">
        <v>4</v>
      </c>
      <c r="I86" s="29">
        <f>SUM(I64:I83)</f>
        <v>0</v>
      </c>
      <c r="J86" s="36" t="s">
        <v>5</v>
      </c>
    </row>
    <row r="87" spans="1:10" ht="13.5">
      <c r="H87" s="28" t="s">
        <v>39</v>
      </c>
      <c r="I87" s="43">
        <f>I86*0.22</f>
        <v>0</v>
      </c>
      <c r="J87" s="36" t="s">
        <v>5</v>
      </c>
    </row>
    <row r="88" spans="1:10" ht="13.5">
      <c r="H88" s="28" t="s">
        <v>7</v>
      </c>
      <c r="I88" s="29">
        <f>I86+I87</f>
        <v>0</v>
      </c>
      <c r="J88" s="36" t="s">
        <v>5</v>
      </c>
    </row>
    <row r="89" spans="1:10" ht="13.5">
      <c r="H89" s="28"/>
      <c r="I89" s="29"/>
      <c r="J89" s="36"/>
    </row>
    <row r="90" spans="1:10" ht="15.75">
      <c r="A90" s="30">
        <v>22</v>
      </c>
      <c r="B90" s="19" t="s">
        <v>16</v>
      </c>
    </row>
    <row r="91" spans="1:10">
      <c r="A91" s="20" t="s">
        <v>22</v>
      </c>
      <c r="B91" s="20" t="s">
        <v>23</v>
      </c>
      <c r="E91" s="9" t="s">
        <v>24</v>
      </c>
      <c r="G91" s="9" t="s">
        <v>25</v>
      </c>
      <c r="I91" s="9" t="s">
        <v>26</v>
      </c>
    </row>
    <row r="92" spans="1:10">
      <c r="G92" s="9" t="s">
        <v>12</v>
      </c>
      <c r="I92" s="9" t="s">
        <v>12</v>
      </c>
    </row>
    <row r="93" spans="1:10" ht="13.5">
      <c r="A93" s="21">
        <v>1</v>
      </c>
      <c r="B93" s="22" t="s">
        <v>63</v>
      </c>
      <c r="E93" s="54">
        <v>842</v>
      </c>
      <c r="F93" s="22" t="s">
        <v>64</v>
      </c>
      <c r="G93" s="23"/>
      <c r="I93" s="47">
        <f>E93*G93</f>
        <v>0</v>
      </c>
    </row>
    <row r="94" spans="1:10">
      <c r="A94" s="3" t="s">
        <v>65</v>
      </c>
      <c r="I94" s="48"/>
    </row>
    <row r="95" spans="1:10" ht="13.5">
      <c r="A95" s="21">
        <v>2</v>
      </c>
      <c r="B95" s="22" t="s">
        <v>66</v>
      </c>
      <c r="E95" s="54">
        <v>0</v>
      </c>
      <c r="F95" s="22" t="s">
        <v>64</v>
      </c>
      <c r="G95" s="23"/>
      <c r="I95" s="47">
        <f>E95*G95</f>
        <v>0</v>
      </c>
    </row>
    <row r="96" spans="1:10">
      <c r="A96" s="3" t="s">
        <v>67</v>
      </c>
      <c r="I96" s="48"/>
    </row>
    <row r="97" spans="1:9">
      <c r="A97" s="3" t="s">
        <v>68</v>
      </c>
      <c r="I97" s="48"/>
    </row>
    <row r="98" spans="1:9" ht="13.5">
      <c r="A98" s="21">
        <v>3</v>
      </c>
      <c r="B98" s="22" t="s">
        <v>69</v>
      </c>
      <c r="E98" s="54">
        <v>1640</v>
      </c>
      <c r="F98" s="22" t="s">
        <v>64</v>
      </c>
      <c r="G98" s="23"/>
      <c r="I98" s="47">
        <f>E98*G98</f>
        <v>0</v>
      </c>
    </row>
    <row r="99" spans="1:9">
      <c r="A99" s="3" t="s">
        <v>70</v>
      </c>
      <c r="I99" s="48"/>
    </row>
    <row r="100" spans="1:9">
      <c r="A100" s="3" t="s">
        <v>68</v>
      </c>
      <c r="I100" s="48"/>
    </row>
    <row r="101" spans="1:9" ht="13.5">
      <c r="A101" s="21">
        <v>4</v>
      </c>
      <c r="B101" s="22" t="s">
        <v>71</v>
      </c>
      <c r="E101" s="54">
        <v>2100</v>
      </c>
      <c r="F101" s="22" t="s">
        <v>64</v>
      </c>
      <c r="G101" s="23"/>
      <c r="I101" s="47">
        <f>E101*G101</f>
        <v>0</v>
      </c>
    </row>
    <row r="102" spans="1:9">
      <c r="A102" s="3" t="s">
        <v>72</v>
      </c>
      <c r="I102" s="48"/>
    </row>
    <row r="103" spans="1:9">
      <c r="A103" s="3" t="s">
        <v>68</v>
      </c>
      <c r="I103" s="48"/>
    </row>
    <row r="104" spans="1:9" ht="13.5">
      <c r="A104" s="21">
        <v>5</v>
      </c>
      <c r="B104" s="55" t="s">
        <v>201</v>
      </c>
      <c r="E104" s="54">
        <f>726+306+608</f>
        <v>1640</v>
      </c>
      <c r="F104" s="22" t="s">
        <v>46</v>
      </c>
      <c r="G104" s="23"/>
      <c r="I104" s="47">
        <f>E104*G104</f>
        <v>0</v>
      </c>
    </row>
    <row r="105" spans="1:9">
      <c r="A105" s="49" t="s">
        <v>202</v>
      </c>
      <c r="I105" s="48"/>
    </row>
    <row r="106" spans="1:9" ht="13.5">
      <c r="A106" s="21">
        <v>6</v>
      </c>
      <c r="B106" s="22" t="s">
        <v>73</v>
      </c>
      <c r="E106" s="54">
        <v>523</v>
      </c>
      <c r="F106" s="22" t="s">
        <v>64</v>
      </c>
      <c r="G106" s="23"/>
      <c r="I106" s="47">
        <f>E106*G106</f>
        <v>0</v>
      </c>
    </row>
    <row r="107" spans="1:9">
      <c r="A107" s="3" t="s">
        <v>74</v>
      </c>
      <c r="I107" s="48"/>
    </row>
    <row r="108" spans="1:9">
      <c r="A108" s="3" t="s">
        <v>75</v>
      </c>
      <c r="I108" s="48"/>
    </row>
    <row r="109" spans="1:9" ht="13.5">
      <c r="A109" s="21">
        <v>7</v>
      </c>
      <c r="B109" s="22" t="s">
        <v>76</v>
      </c>
      <c r="E109" s="54">
        <v>20</v>
      </c>
      <c r="F109" s="22" t="s">
        <v>64</v>
      </c>
      <c r="G109" s="26"/>
      <c r="I109" s="47">
        <f>E109*G109</f>
        <v>0</v>
      </c>
    </row>
    <row r="110" spans="1:9">
      <c r="A110" s="3" t="s">
        <v>77</v>
      </c>
      <c r="I110" s="48"/>
    </row>
    <row r="111" spans="1:9">
      <c r="A111" s="3" t="s">
        <v>78</v>
      </c>
      <c r="I111" s="48"/>
    </row>
    <row r="112" spans="1:9" ht="13.5">
      <c r="A112" s="21">
        <v>8</v>
      </c>
      <c r="B112" s="22" t="s">
        <v>79</v>
      </c>
      <c r="E112" s="54">
        <v>1860</v>
      </c>
      <c r="F112" s="22" t="s">
        <v>46</v>
      </c>
      <c r="G112" s="23"/>
      <c r="I112" s="47">
        <f>E112*G112</f>
        <v>0</v>
      </c>
    </row>
    <row r="113" spans="1:10">
      <c r="A113" s="3" t="s">
        <v>80</v>
      </c>
      <c r="I113" s="48"/>
    </row>
    <row r="114" spans="1:10" ht="13.5">
      <c r="A114" s="21">
        <v>9</v>
      </c>
      <c r="B114" s="22" t="s">
        <v>81</v>
      </c>
      <c r="E114" s="54">
        <v>1860</v>
      </c>
      <c r="F114" s="22" t="s">
        <v>46</v>
      </c>
      <c r="G114" s="23"/>
      <c r="I114" s="47">
        <f>E114*G114</f>
        <v>0</v>
      </c>
    </row>
    <row r="115" spans="1:10">
      <c r="A115" s="3" t="s">
        <v>82</v>
      </c>
      <c r="I115" s="48"/>
    </row>
    <row r="116" spans="1:10" ht="13.5">
      <c r="A116" s="21">
        <v>10</v>
      </c>
      <c r="B116" s="22" t="s">
        <v>83</v>
      </c>
      <c r="E116" s="54">
        <v>563</v>
      </c>
      <c r="F116" s="22" t="s">
        <v>64</v>
      </c>
      <c r="G116" s="23"/>
      <c r="I116" s="47">
        <f>E116*G116</f>
        <v>0</v>
      </c>
    </row>
    <row r="117" spans="1:10">
      <c r="A117" s="3" t="s">
        <v>84</v>
      </c>
      <c r="I117" s="48"/>
    </row>
    <row r="118" spans="1:10" ht="13.5">
      <c r="A118" s="21">
        <v>11</v>
      </c>
      <c r="B118" s="22" t="s">
        <v>85</v>
      </c>
      <c r="E118" s="54">
        <v>3962</v>
      </c>
      <c r="F118" s="22" t="s">
        <v>64</v>
      </c>
      <c r="G118" s="23"/>
      <c r="I118" s="47">
        <f>E118*G118</f>
        <v>0</v>
      </c>
    </row>
    <row r="119" spans="1:10" ht="24.75" customHeight="1">
      <c r="A119" s="44" t="s">
        <v>166</v>
      </c>
      <c r="B119" s="44"/>
      <c r="C119" s="44"/>
      <c r="D119" s="44"/>
      <c r="E119" s="44"/>
      <c r="F119" s="44"/>
      <c r="G119" s="44"/>
      <c r="H119" s="44"/>
      <c r="I119" s="44"/>
    </row>
    <row r="120" spans="1:10" ht="13.5">
      <c r="F120" s="27" t="s">
        <v>38</v>
      </c>
      <c r="H120" s="28" t="s">
        <v>4</v>
      </c>
      <c r="I120" s="50">
        <f>SUM(I93:I118)</f>
        <v>0</v>
      </c>
      <c r="J120" s="36" t="s">
        <v>5</v>
      </c>
    </row>
    <row r="121" spans="1:10" ht="13.5">
      <c r="H121" s="28" t="s">
        <v>39</v>
      </c>
      <c r="I121" s="50">
        <f>I120*0.22</f>
        <v>0</v>
      </c>
      <c r="J121" s="36" t="s">
        <v>5</v>
      </c>
    </row>
    <row r="122" spans="1:10" ht="13.5">
      <c r="H122" s="28" t="s">
        <v>7</v>
      </c>
      <c r="I122" s="50">
        <f>I120+I121</f>
        <v>0</v>
      </c>
      <c r="J122" s="36" t="s">
        <v>5</v>
      </c>
    </row>
    <row r="123" spans="1:10" ht="13.5">
      <c r="H123" s="28"/>
      <c r="I123" s="29"/>
      <c r="J123" s="36"/>
    </row>
    <row r="124" spans="1:10" ht="15.75">
      <c r="A124" s="30">
        <v>23</v>
      </c>
      <c r="B124" s="19" t="s">
        <v>17</v>
      </c>
    </row>
    <row r="125" spans="1:10">
      <c r="A125" s="20" t="s">
        <v>22</v>
      </c>
      <c r="B125" s="20" t="s">
        <v>23</v>
      </c>
      <c r="E125" s="9" t="s">
        <v>24</v>
      </c>
      <c r="G125" s="9" t="s">
        <v>25</v>
      </c>
      <c r="I125" s="9" t="s">
        <v>26</v>
      </c>
    </row>
    <row r="126" spans="1:10">
      <c r="G126" s="9" t="s">
        <v>12</v>
      </c>
      <c r="I126" s="9" t="s">
        <v>12</v>
      </c>
    </row>
    <row r="127" spans="1:10" ht="13.5">
      <c r="A127" s="21">
        <v>1</v>
      </c>
      <c r="B127" s="22" t="s">
        <v>86</v>
      </c>
      <c r="E127" s="24">
        <v>1040</v>
      </c>
      <c r="F127" s="22" t="s">
        <v>64</v>
      </c>
      <c r="G127" s="26"/>
      <c r="I127" s="47">
        <f>E127*G127</f>
        <v>0</v>
      </c>
    </row>
    <row r="128" spans="1:10">
      <c r="A128" s="3" t="s">
        <v>87</v>
      </c>
      <c r="I128" s="48"/>
    </row>
    <row r="129" spans="1:10" ht="13.5">
      <c r="A129" s="21">
        <v>2</v>
      </c>
      <c r="B129" s="22" t="s">
        <v>88</v>
      </c>
      <c r="E129" s="24">
        <v>1910</v>
      </c>
      <c r="F129" s="22" t="s">
        <v>46</v>
      </c>
      <c r="G129" s="26"/>
      <c r="I129" s="47">
        <f>E129*G129</f>
        <v>0</v>
      </c>
    </row>
    <row r="130" spans="1:10">
      <c r="A130" s="3" t="s">
        <v>89</v>
      </c>
      <c r="I130" s="48"/>
    </row>
    <row r="131" spans="1:10" ht="13.5">
      <c r="A131" s="21">
        <v>3</v>
      </c>
      <c r="B131" s="22" t="s">
        <v>90</v>
      </c>
      <c r="E131" s="23">
        <v>1</v>
      </c>
      <c r="F131" s="22" t="s">
        <v>46</v>
      </c>
      <c r="G131" s="23"/>
      <c r="I131" s="47">
        <f>E131*G131</f>
        <v>0</v>
      </c>
    </row>
    <row r="132" spans="1:10">
      <c r="A132" s="3" t="s">
        <v>91</v>
      </c>
      <c r="I132" s="48"/>
    </row>
    <row r="133" spans="1:10" ht="13.5">
      <c r="A133" s="21">
        <v>4</v>
      </c>
      <c r="B133" s="22" t="s">
        <v>92</v>
      </c>
      <c r="E133" s="25">
        <v>678</v>
      </c>
      <c r="F133" s="22" t="s">
        <v>46</v>
      </c>
      <c r="G133" s="23"/>
      <c r="I133" s="47">
        <f>E133*G133</f>
        <v>0</v>
      </c>
    </row>
    <row r="134" spans="1:10">
      <c r="A134" s="3" t="s">
        <v>93</v>
      </c>
      <c r="I134" s="48"/>
    </row>
    <row r="135" spans="1:10" ht="13.5">
      <c r="F135" s="27" t="s">
        <v>38</v>
      </c>
      <c r="H135" s="28" t="s">
        <v>4</v>
      </c>
      <c r="I135" s="50">
        <f>SUM(I127:I133)</f>
        <v>0</v>
      </c>
      <c r="J135" s="36" t="s">
        <v>5</v>
      </c>
    </row>
    <row r="136" spans="1:10" ht="13.5">
      <c r="H136" s="28" t="s">
        <v>39</v>
      </c>
      <c r="I136" s="50">
        <f>I135*0.22</f>
        <v>0</v>
      </c>
      <c r="J136" s="36" t="s">
        <v>5</v>
      </c>
    </row>
    <row r="137" spans="1:10" ht="13.5">
      <c r="H137" s="28" t="s">
        <v>7</v>
      </c>
      <c r="I137" s="50">
        <f>I135+I136</f>
        <v>0</v>
      </c>
      <c r="J137" s="36" t="s">
        <v>5</v>
      </c>
    </row>
    <row r="138" spans="1:10" ht="13.5">
      <c r="H138" s="28"/>
      <c r="I138" s="29"/>
      <c r="J138" s="36"/>
    </row>
    <row r="139" spans="1:10" ht="15.75">
      <c r="A139" s="18">
        <v>3</v>
      </c>
      <c r="B139" s="19" t="s">
        <v>18</v>
      </c>
    </row>
    <row r="140" spans="1:10">
      <c r="A140" s="20" t="s">
        <v>22</v>
      </c>
      <c r="B140" s="20" t="s">
        <v>23</v>
      </c>
      <c r="E140" s="9" t="s">
        <v>24</v>
      </c>
      <c r="G140" s="9" t="s">
        <v>25</v>
      </c>
      <c r="I140" s="9" t="s">
        <v>26</v>
      </c>
    </row>
    <row r="141" spans="1:10">
      <c r="G141" s="9" t="s">
        <v>12</v>
      </c>
      <c r="I141" s="9" t="s">
        <v>12</v>
      </c>
    </row>
    <row r="142" spans="1:10" ht="13.5">
      <c r="A142" s="21">
        <v>1</v>
      </c>
      <c r="B142" s="22" t="s">
        <v>94</v>
      </c>
      <c r="E142" s="25">
        <v>285</v>
      </c>
      <c r="F142" s="22" t="s">
        <v>46</v>
      </c>
      <c r="G142" s="26"/>
      <c r="I142" s="47">
        <f>E142*G142</f>
        <v>0</v>
      </c>
    </row>
    <row r="143" spans="1:10" ht="25.5" customHeight="1">
      <c r="A143" s="44" t="s">
        <v>167</v>
      </c>
      <c r="B143" s="44"/>
      <c r="C143" s="44"/>
      <c r="D143" s="44"/>
      <c r="E143" s="44"/>
      <c r="F143" s="44"/>
      <c r="G143" s="44"/>
      <c r="H143" s="44"/>
      <c r="I143" s="44"/>
    </row>
    <row r="144" spans="1:10">
      <c r="A144" s="3" t="s">
        <v>95</v>
      </c>
    </row>
    <row r="145" spans="1:9" ht="13.5">
      <c r="A145" s="21">
        <v>2</v>
      </c>
      <c r="B145" s="22" t="s">
        <v>96</v>
      </c>
      <c r="E145" s="25">
        <v>465</v>
      </c>
      <c r="F145" s="22" t="s">
        <v>55</v>
      </c>
      <c r="G145" s="26"/>
      <c r="I145" s="47">
        <f>E145*G145</f>
        <v>0</v>
      </c>
    </row>
    <row r="146" spans="1:9">
      <c r="A146" s="3" t="s">
        <v>97</v>
      </c>
    </row>
    <row r="147" spans="1:9" ht="13.5">
      <c r="A147" s="21">
        <v>3</v>
      </c>
      <c r="B147" s="22" t="s">
        <v>98</v>
      </c>
      <c r="E147" s="26">
        <v>25</v>
      </c>
      <c r="F147" s="22" t="s">
        <v>55</v>
      </c>
      <c r="G147" s="26"/>
      <c r="I147" s="47">
        <f>E147*G147</f>
        <v>0</v>
      </c>
    </row>
    <row r="148" spans="1:9" ht="24.75" customHeight="1">
      <c r="A148" s="44" t="s">
        <v>168</v>
      </c>
      <c r="B148" s="44"/>
      <c r="C148" s="44"/>
      <c r="D148" s="44"/>
      <c r="E148" s="44"/>
      <c r="F148" s="44"/>
      <c r="G148" s="44"/>
      <c r="H148" s="44"/>
      <c r="I148" s="44"/>
    </row>
    <row r="149" spans="1:9" ht="13.5">
      <c r="A149" s="21">
        <v>4</v>
      </c>
      <c r="B149" s="22" t="s">
        <v>99</v>
      </c>
      <c r="E149" s="25">
        <v>470</v>
      </c>
      <c r="F149" s="22" t="s">
        <v>55</v>
      </c>
      <c r="G149" s="26"/>
      <c r="I149" s="47">
        <f>E149*G149</f>
        <v>0</v>
      </c>
    </row>
    <row r="150" spans="1:9" ht="38.85" customHeight="1">
      <c r="A150" s="51" t="s">
        <v>194</v>
      </c>
      <c r="B150" s="44"/>
      <c r="C150" s="44"/>
      <c r="D150" s="44"/>
      <c r="E150" s="44"/>
      <c r="F150" s="44"/>
      <c r="G150" s="44"/>
      <c r="H150" s="44"/>
      <c r="I150" s="44"/>
    </row>
    <row r="151" spans="1:9" ht="13.5">
      <c r="A151" s="21">
        <v>5</v>
      </c>
      <c r="B151" s="22" t="s">
        <v>100</v>
      </c>
      <c r="E151" s="26">
        <v>11</v>
      </c>
      <c r="F151" s="22" t="s">
        <v>55</v>
      </c>
      <c r="G151" s="26"/>
      <c r="I151" s="47">
        <f>E151*G151</f>
        <v>0</v>
      </c>
    </row>
    <row r="152" spans="1:9" ht="37.5" customHeight="1">
      <c r="A152" s="44" t="s">
        <v>169</v>
      </c>
      <c r="B152" s="44"/>
      <c r="C152" s="44"/>
      <c r="D152" s="44"/>
      <c r="E152" s="44"/>
      <c r="F152" s="44"/>
      <c r="G152" s="44"/>
      <c r="H152" s="44"/>
      <c r="I152" s="44"/>
    </row>
    <row r="153" spans="1:9" ht="13.5">
      <c r="A153" s="21">
        <v>6</v>
      </c>
      <c r="B153" s="22" t="s">
        <v>101</v>
      </c>
      <c r="E153" s="23">
        <v>6</v>
      </c>
      <c r="F153" s="22" t="s">
        <v>28</v>
      </c>
      <c r="G153" s="26"/>
      <c r="I153" s="47">
        <f>E153*G153</f>
        <v>0</v>
      </c>
    </row>
    <row r="154" spans="1:9">
      <c r="A154" s="3" t="s">
        <v>102</v>
      </c>
    </row>
    <row r="155" spans="1:9" ht="13.5">
      <c r="A155" s="21">
        <v>7</v>
      </c>
      <c r="B155" s="22" t="s">
        <v>103</v>
      </c>
      <c r="E155" s="23">
        <v>2</v>
      </c>
      <c r="F155" s="22" t="s">
        <v>28</v>
      </c>
      <c r="G155" s="25"/>
      <c r="I155" s="47">
        <f>E155*G155</f>
        <v>0</v>
      </c>
    </row>
    <row r="156" spans="1:9" ht="24.75" customHeight="1">
      <c r="A156" s="44" t="s">
        <v>170</v>
      </c>
      <c r="B156" s="44"/>
      <c r="C156" s="44"/>
      <c r="D156" s="44"/>
      <c r="E156" s="44"/>
      <c r="F156" s="44"/>
      <c r="G156" s="44"/>
      <c r="H156" s="44"/>
      <c r="I156" s="44"/>
    </row>
    <row r="157" spans="1:9" ht="13.5">
      <c r="A157" s="21">
        <v>8</v>
      </c>
      <c r="B157" s="22" t="s">
        <v>104</v>
      </c>
      <c r="E157" s="23">
        <v>2</v>
      </c>
      <c r="F157" s="22" t="s">
        <v>28</v>
      </c>
      <c r="G157" s="25"/>
      <c r="I157" s="47">
        <f>E157*G157</f>
        <v>0</v>
      </c>
    </row>
    <row r="158" spans="1:9" ht="24.75" customHeight="1">
      <c r="A158" s="44" t="s">
        <v>171</v>
      </c>
      <c r="B158" s="44"/>
      <c r="C158" s="44"/>
      <c r="D158" s="44"/>
      <c r="E158" s="44"/>
      <c r="F158" s="44"/>
      <c r="G158" s="44"/>
      <c r="H158" s="44"/>
      <c r="I158" s="44"/>
    </row>
    <row r="159" spans="1:9" ht="13.5">
      <c r="A159" s="21">
        <v>9</v>
      </c>
      <c r="B159" s="22" t="s">
        <v>105</v>
      </c>
      <c r="E159" s="23">
        <v>2</v>
      </c>
      <c r="F159" s="22" t="s">
        <v>28</v>
      </c>
      <c r="G159" s="26"/>
      <c r="I159" s="47">
        <f>E159*G159</f>
        <v>0</v>
      </c>
    </row>
    <row r="160" spans="1:9">
      <c r="A160" s="3" t="s">
        <v>106</v>
      </c>
    </row>
    <row r="161" spans="1:9" ht="13.5">
      <c r="A161" s="21">
        <v>10</v>
      </c>
      <c r="B161" s="22" t="s">
        <v>107</v>
      </c>
      <c r="E161" s="23">
        <v>2</v>
      </c>
      <c r="F161" s="22" t="s">
        <v>28</v>
      </c>
      <c r="G161" s="25"/>
      <c r="I161" s="47">
        <f>E161*G161</f>
        <v>0</v>
      </c>
    </row>
    <row r="162" spans="1:9">
      <c r="A162" s="49" t="s">
        <v>195</v>
      </c>
    </row>
    <row r="163" spans="1:9">
      <c r="A163" s="3" t="s">
        <v>108</v>
      </c>
    </row>
    <row r="164" spans="1:9" ht="13.5">
      <c r="A164" s="21">
        <v>11</v>
      </c>
      <c r="B164" s="22" t="s">
        <v>109</v>
      </c>
      <c r="E164" s="23">
        <v>4</v>
      </c>
      <c r="F164" s="22" t="s">
        <v>28</v>
      </c>
      <c r="G164" s="25"/>
      <c r="I164" s="47">
        <f>E164*G164</f>
        <v>0</v>
      </c>
    </row>
    <row r="165" spans="1:9" ht="38.85" customHeight="1">
      <c r="A165" s="51" t="s">
        <v>196</v>
      </c>
      <c r="B165" s="44"/>
      <c r="C165" s="44"/>
      <c r="D165" s="44"/>
      <c r="E165" s="44"/>
      <c r="F165" s="44"/>
      <c r="G165" s="44"/>
      <c r="H165" s="44"/>
      <c r="I165" s="44"/>
    </row>
    <row r="166" spans="1:9" ht="13.5">
      <c r="A166" s="21">
        <v>12</v>
      </c>
      <c r="B166" s="22" t="s">
        <v>110</v>
      </c>
      <c r="E166" s="23">
        <v>9</v>
      </c>
      <c r="F166" s="22" t="s">
        <v>55</v>
      </c>
      <c r="G166" s="26"/>
      <c r="I166" s="47">
        <f>E166*G166</f>
        <v>0</v>
      </c>
    </row>
    <row r="167" spans="1:9" ht="24" customHeight="1">
      <c r="A167" s="44" t="s">
        <v>172</v>
      </c>
      <c r="B167" s="44"/>
      <c r="C167" s="44"/>
      <c r="D167" s="44"/>
      <c r="E167" s="44"/>
      <c r="F167" s="44"/>
      <c r="G167" s="44"/>
      <c r="H167" s="44"/>
      <c r="I167" s="44"/>
    </row>
    <row r="168" spans="1:9" ht="13.5">
      <c r="A168" s="21">
        <v>13</v>
      </c>
      <c r="B168" s="22" t="s">
        <v>111</v>
      </c>
      <c r="E168" s="26">
        <v>16.600000000000001</v>
      </c>
      <c r="F168" s="22" t="s">
        <v>55</v>
      </c>
      <c r="G168" s="25"/>
      <c r="I168" s="47">
        <f>E168*G168</f>
        <v>0</v>
      </c>
    </row>
    <row r="169" spans="1:9" ht="24.75" customHeight="1">
      <c r="A169" s="44" t="s">
        <v>173</v>
      </c>
      <c r="B169" s="44"/>
      <c r="C169" s="44"/>
      <c r="D169" s="44"/>
      <c r="E169" s="44"/>
      <c r="F169" s="44"/>
      <c r="G169" s="44"/>
      <c r="H169" s="44"/>
      <c r="I169" s="44"/>
    </row>
    <row r="170" spans="1:9" ht="13.5">
      <c r="A170" s="21">
        <v>14</v>
      </c>
      <c r="B170" s="22" t="s">
        <v>112</v>
      </c>
      <c r="E170" s="23">
        <v>2</v>
      </c>
      <c r="F170" s="22" t="s">
        <v>28</v>
      </c>
      <c r="G170" s="25"/>
      <c r="I170" s="47">
        <f>E170*G170</f>
        <v>0</v>
      </c>
    </row>
    <row r="171" spans="1:9" ht="24.75" customHeight="1">
      <c r="A171" s="44" t="s">
        <v>113</v>
      </c>
      <c r="B171" s="44"/>
      <c r="C171" s="44"/>
      <c r="D171" s="44"/>
      <c r="E171" s="44"/>
      <c r="F171" s="44"/>
      <c r="G171" s="44"/>
      <c r="H171" s="44"/>
      <c r="I171" s="44"/>
    </row>
    <row r="172" spans="1:9" ht="13.5">
      <c r="A172" s="21">
        <v>15</v>
      </c>
      <c r="B172" s="22" t="s">
        <v>114</v>
      </c>
      <c r="E172" s="23">
        <v>2</v>
      </c>
      <c r="F172" s="22" t="s">
        <v>28</v>
      </c>
      <c r="G172" s="25"/>
      <c r="I172" s="47">
        <f>E172*G172</f>
        <v>0</v>
      </c>
    </row>
    <row r="173" spans="1:9" ht="24.75" customHeight="1">
      <c r="A173" s="44" t="s">
        <v>115</v>
      </c>
      <c r="B173" s="44"/>
      <c r="C173" s="44"/>
      <c r="D173" s="44"/>
      <c r="E173" s="44"/>
      <c r="F173" s="44"/>
      <c r="G173" s="44"/>
      <c r="H173" s="44"/>
      <c r="I173" s="44"/>
    </row>
    <row r="174" spans="1:9" ht="13.5">
      <c r="A174" s="21">
        <v>16</v>
      </c>
      <c r="B174" s="22" t="s">
        <v>116</v>
      </c>
      <c r="E174" s="26">
        <v>19</v>
      </c>
      <c r="F174" s="22" t="s">
        <v>55</v>
      </c>
      <c r="G174" s="26"/>
      <c r="I174" s="47">
        <f>E174*G174</f>
        <v>0</v>
      </c>
    </row>
    <row r="175" spans="1:9" ht="24.75" customHeight="1">
      <c r="A175" s="44" t="s">
        <v>174</v>
      </c>
      <c r="B175" s="44"/>
      <c r="C175" s="44"/>
      <c r="D175" s="44"/>
      <c r="E175" s="44"/>
      <c r="F175" s="44"/>
      <c r="G175" s="44"/>
      <c r="H175" s="44"/>
      <c r="I175" s="44"/>
    </row>
    <row r="176" spans="1:9" ht="13.5">
      <c r="A176" s="21">
        <v>17</v>
      </c>
      <c r="B176" s="22" t="s">
        <v>117</v>
      </c>
      <c r="E176" s="26">
        <v>14</v>
      </c>
      <c r="F176" s="22" t="s">
        <v>55</v>
      </c>
      <c r="G176" s="26"/>
      <c r="I176" s="47">
        <f>E176*G176</f>
        <v>0</v>
      </c>
    </row>
    <row r="177" spans="1:10" ht="25.5" customHeight="1">
      <c r="A177" s="44" t="s">
        <v>175</v>
      </c>
      <c r="B177" s="44"/>
      <c r="C177" s="44"/>
      <c r="D177" s="44"/>
      <c r="E177" s="44"/>
      <c r="F177" s="44"/>
      <c r="G177" s="44"/>
      <c r="H177" s="44"/>
      <c r="I177" s="44"/>
    </row>
    <row r="178" spans="1:10" ht="13.5">
      <c r="F178" s="27" t="s">
        <v>38</v>
      </c>
      <c r="H178" s="28" t="s">
        <v>4</v>
      </c>
      <c r="I178" s="50">
        <f>I176+I174+I172+I170+I168+I166+I164+I161+I159+I157+I155+I153+I151+I149+I147+I145+I142</f>
        <v>0</v>
      </c>
      <c r="J178" s="36" t="s">
        <v>5</v>
      </c>
    </row>
    <row r="179" spans="1:10" ht="13.5">
      <c r="H179" s="28" t="s">
        <v>39</v>
      </c>
      <c r="I179" s="50">
        <f>I178*0.22</f>
        <v>0</v>
      </c>
      <c r="J179" s="36" t="s">
        <v>5</v>
      </c>
    </row>
    <row r="180" spans="1:10" ht="13.5">
      <c r="H180" s="28" t="s">
        <v>7</v>
      </c>
      <c r="I180" s="50">
        <f>I178+I179</f>
        <v>0</v>
      </c>
      <c r="J180" s="36" t="s">
        <v>5</v>
      </c>
    </row>
    <row r="181" spans="1:10" ht="13.5">
      <c r="H181" s="28"/>
      <c r="I181" s="29"/>
      <c r="J181" s="36"/>
    </row>
    <row r="182" spans="1:10" ht="15.75">
      <c r="A182" s="18">
        <v>4</v>
      </c>
      <c r="B182" s="19" t="s">
        <v>19</v>
      </c>
    </row>
    <row r="183" spans="1:10">
      <c r="A183" s="20" t="s">
        <v>22</v>
      </c>
      <c r="B183" s="20" t="s">
        <v>23</v>
      </c>
      <c r="E183" s="9" t="s">
        <v>24</v>
      </c>
      <c r="G183" s="9" t="s">
        <v>25</v>
      </c>
      <c r="I183" s="9" t="s">
        <v>26</v>
      </c>
    </row>
    <row r="184" spans="1:10">
      <c r="G184" s="9" t="s">
        <v>12</v>
      </c>
      <c r="I184" s="9" t="s">
        <v>12</v>
      </c>
    </row>
    <row r="185" spans="1:10" ht="13.5">
      <c r="A185" s="21">
        <v>1</v>
      </c>
      <c r="B185" s="22" t="s">
        <v>118</v>
      </c>
      <c r="E185" s="23">
        <v>8</v>
      </c>
      <c r="F185" s="22" t="s">
        <v>28</v>
      </c>
      <c r="G185" s="26"/>
      <c r="I185" s="52">
        <f>E185*G185</f>
        <v>0</v>
      </c>
    </row>
    <row r="186" spans="1:10">
      <c r="A186" s="3" t="s">
        <v>119</v>
      </c>
      <c r="I186" s="53"/>
    </row>
    <row r="187" spans="1:10" ht="14.25" customHeight="1">
      <c r="A187" s="21">
        <v>2</v>
      </c>
      <c r="B187" s="22" t="s">
        <v>120</v>
      </c>
      <c r="E187" s="23">
        <v>4</v>
      </c>
      <c r="F187" s="22" t="s">
        <v>28</v>
      </c>
      <c r="G187" s="26"/>
      <c r="I187" s="52">
        <f>E187*G187</f>
        <v>0</v>
      </c>
    </row>
    <row r="188" spans="1:10" ht="25.5" customHeight="1">
      <c r="A188" s="44" t="s">
        <v>121</v>
      </c>
      <c r="B188" s="44"/>
      <c r="C188" s="44"/>
      <c r="D188" s="44"/>
      <c r="E188" s="44"/>
      <c r="F188" s="44"/>
      <c r="G188" s="44"/>
      <c r="H188" s="44"/>
      <c r="I188" s="44"/>
    </row>
    <row r="189" spans="1:10" ht="13.5">
      <c r="A189" s="21">
        <v>3</v>
      </c>
      <c r="B189" s="22" t="s">
        <v>122</v>
      </c>
      <c r="E189" s="23">
        <v>3</v>
      </c>
      <c r="F189" s="22" t="s">
        <v>28</v>
      </c>
      <c r="G189" s="26"/>
      <c r="I189" s="52">
        <f>E189*G189</f>
        <v>0</v>
      </c>
    </row>
    <row r="190" spans="1:10" ht="23.25" customHeight="1">
      <c r="A190" s="44" t="s">
        <v>123</v>
      </c>
      <c r="B190" s="44"/>
      <c r="C190" s="44"/>
      <c r="D190" s="44"/>
      <c r="E190" s="44"/>
      <c r="F190" s="44"/>
      <c r="G190" s="44"/>
      <c r="H190" s="44"/>
      <c r="I190" s="44"/>
    </row>
    <row r="191" spans="1:10" ht="13.5">
      <c r="A191" s="21">
        <v>4</v>
      </c>
      <c r="B191" s="22" t="s">
        <v>124</v>
      </c>
      <c r="E191" s="23">
        <v>1</v>
      </c>
      <c r="F191" s="22" t="s">
        <v>28</v>
      </c>
      <c r="G191" s="26"/>
      <c r="I191" s="52">
        <f>E191*G191</f>
        <v>0</v>
      </c>
    </row>
    <row r="192" spans="1:10" ht="24.75" customHeight="1">
      <c r="A192" s="44" t="s">
        <v>125</v>
      </c>
      <c r="B192" s="44"/>
      <c r="C192" s="44"/>
      <c r="D192" s="44"/>
      <c r="E192" s="44"/>
      <c r="F192" s="44"/>
      <c r="G192" s="44"/>
      <c r="H192" s="44"/>
      <c r="I192" s="44"/>
    </row>
    <row r="193" spans="1:10" ht="13.5">
      <c r="A193" s="21">
        <v>5</v>
      </c>
      <c r="B193" s="22" t="s">
        <v>126</v>
      </c>
      <c r="E193" s="23">
        <v>1</v>
      </c>
      <c r="F193" s="22" t="s">
        <v>28</v>
      </c>
      <c r="G193" s="26"/>
      <c r="I193" s="52">
        <f>E193*G193</f>
        <v>0</v>
      </c>
    </row>
    <row r="194" spans="1:10" ht="24.75" customHeight="1">
      <c r="A194" s="44" t="s">
        <v>176</v>
      </c>
      <c r="B194" s="44"/>
      <c r="C194" s="44"/>
      <c r="D194" s="44"/>
      <c r="E194" s="44"/>
      <c r="F194" s="44"/>
      <c r="G194" s="44"/>
      <c r="H194" s="44"/>
      <c r="I194" s="44"/>
    </row>
    <row r="195" spans="1:10" ht="13.5">
      <c r="A195" s="21">
        <v>6</v>
      </c>
      <c r="B195" s="22" t="s">
        <v>127</v>
      </c>
      <c r="E195" s="23">
        <v>4</v>
      </c>
      <c r="F195" s="22" t="s">
        <v>28</v>
      </c>
      <c r="G195" s="26"/>
      <c r="I195" s="52">
        <f>E195*G195</f>
        <v>0</v>
      </c>
    </row>
    <row r="196" spans="1:10" ht="25.5" customHeight="1">
      <c r="A196" s="51" t="s">
        <v>197</v>
      </c>
      <c r="B196" s="44"/>
      <c r="C196" s="44"/>
      <c r="D196" s="44"/>
      <c r="E196" s="44"/>
      <c r="F196" s="44"/>
      <c r="G196" s="44"/>
      <c r="H196" s="44"/>
      <c r="I196" s="44"/>
    </row>
    <row r="197" spans="1:10" ht="13.5">
      <c r="A197" s="21">
        <v>7</v>
      </c>
      <c r="B197" s="22" t="s">
        <v>128</v>
      </c>
      <c r="E197" s="23">
        <v>4</v>
      </c>
      <c r="F197" s="22" t="s">
        <v>28</v>
      </c>
      <c r="G197" s="26"/>
      <c r="I197" s="52">
        <f>E197*G197</f>
        <v>0</v>
      </c>
    </row>
    <row r="198" spans="1:10" ht="25.5" customHeight="1">
      <c r="A198" s="44" t="s">
        <v>177</v>
      </c>
      <c r="B198" s="44"/>
      <c r="C198" s="44"/>
      <c r="D198" s="44"/>
      <c r="E198" s="44"/>
      <c r="F198" s="44"/>
      <c r="G198" s="44"/>
      <c r="H198" s="44"/>
      <c r="I198" s="44"/>
    </row>
    <row r="199" spans="1:10" ht="13.5">
      <c r="A199" s="21">
        <v>8</v>
      </c>
      <c r="B199" s="22" t="s">
        <v>129</v>
      </c>
      <c r="E199" s="23">
        <v>4</v>
      </c>
      <c r="F199" s="22" t="s">
        <v>28</v>
      </c>
      <c r="G199" s="62"/>
      <c r="I199" s="52">
        <f>E199*G199</f>
        <v>0</v>
      </c>
    </row>
    <row r="200" spans="1:10" ht="24" customHeight="1">
      <c r="A200" s="44" t="s">
        <v>178</v>
      </c>
      <c r="B200" s="44"/>
      <c r="C200" s="44"/>
      <c r="D200" s="44"/>
      <c r="E200" s="44"/>
      <c r="F200" s="44"/>
      <c r="G200" s="44"/>
      <c r="H200" s="44"/>
      <c r="I200" s="44"/>
    </row>
    <row r="201" spans="1:10" ht="13.5">
      <c r="A201" s="21">
        <v>9</v>
      </c>
      <c r="B201" s="22" t="s">
        <v>130</v>
      </c>
      <c r="E201" s="25">
        <v>310</v>
      </c>
      <c r="F201" s="22" t="s">
        <v>55</v>
      </c>
      <c r="G201" s="23"/>
      <c r="I201" s="52">
        <f>E201*G201</f>
        <v>0</v>
      </c>
    </row>
    <row r="202" spans="1:10" ht="25.5" customHeight="1">
      <c r="A202" s="44" t="s">
        <v>179</v>
      </c>
      <c r="B202" s="44"/>
      <c r="C202" s="44"/>
      <c r="D202" s="44"/>
      <c r="E202" s="44"/>
      <c r="F202" s="44"/>
      <c r="G202" s="44"/>
      <c r="H202" s="44"/>
      <c r="I202" s="44"/>
    </row>
    <row r="203" spans="1:10">
      <c r="A203" s="3" t="s">
        <v>131</v>
      </c>
    </row>
    <row r="204" spans="1:10" ht="13.5">
      <c r="A204" s="21">
        <v>10</v>
      </c>
      <c r="B204" s="22" t="s">
        <v>132</v>
      </c>
      <c r="E204" s="23">
        <v>3</v>
      </c>
      <c r="F204" s="22" t="s">
        <v>46</v>
      </c>
      <c r="G204" s="26"/>
      <c r="I204" s="52">
        <f>E204*G204</f>
        <v>0</v>
      </c>
    </row>
    <row r="205" spans="1:10" ht="37.5" customHeight="1">
      <c r="A205" s="44" t="s">
        <v>180</v>
      </c>
      <c r="B205" s="44"/>
      <c r="C205" s="44"/>
      <c r="D205" s="44"/>
      <c r="E205" s="44"/>
      <c r="F205" s="44"/>
      <c r="G205" s="44"/>
      <c r="H205" s="44"/>
      <c r="I205" s="44"/>
    </row>
    <row r="206" spans="1:10" ht="13.5">
      <c r="A206" s="21">
        <v>11</v>
      </c>
      <c r="B206" s="22" t="s">
        <v>133</v>
      </c>
      <c r="E206" s="25">
        <v>304</v>
      </c>
      <c r="F206" s="22" t="s">
        <v>55</v>
      </c>
      <c r="G206" s="26"/>
      <c r="I206" s="52">
        <f>E206*G206</f>
        <v>0</v>
      </c>
    </row>
    <row r="207" spans="1:10">
      <c r="A207" s="3" t="s">
        <v>134</v>
      </c>
    </row>
    <row r="208" spans="1:10" ht="13.5">
      <c r="F208" s="27" t="s">
        <v>38</v>
      </c>
      <c r="H208" s="28" t="s">
        <v>4</v>
      </c>
      <c r="I208" s="50">
        <f>I206+I204+I201+I199+I197+I195+I193+I191+I189+I187+I185</f>
        <v>0</v>
      </c>
      <c r="J208" s="28" t="s">
        <v>5</v>
      </c>
    </row>
    <row r="209" spans="1:10" ht="13.5">
      <c r="H209" s="28" t="s">
        <v>39</v>
      </c>
      <c r="I209" s="50">
        <f>I208*0.22</f>
        <v>0</v>
      </c>
      <c r="J209" s="28" t="s">
        <v>5</v>
      </c>
    </row>
    <row r="210" spans="1:10" ht="13.5">
      <c r="H210" s="28" t="s">
        <v>7</v>
      </c>
      <c r="I210" s="50">
        <f>I208+I209</f>
        <v>0</v>
      </c>
      <c r="J210" s="28" t="s">
        <v>5</v>
      </c>
    </row>
    <row r="211" spans="1:10" ht="13.5">
      <c r="H211" s="28"/>
      <c r="I211" s="29"/>
      <c r="J211" s="28"/>
    </row>
    <row r="212" spans="1:10" ht="15.75">
      <c r="A212" s="18">
        <v>5</v>
      </c>
      <c r="B212" s="19" t="s">
        <v>20</v>
      </c>
    </row>
    <row r="213" spans="1:10">
      <c r="A213" s="20" t="s">
        <v>22</v>
      </c>
      <c r="B213" s="20" t="s">
        <v>23</v>
      </c>
      <c r="E213" s="9" t="s">
        <v>24</v>
      </c>
      <c r="G213" s="9" t="s">
        <v>25</v>
      </c>
      <c r="I213" s="9" t="s">
        <v>26</v>
      </c>
    </row>
    <row r="214" spans="1:10">
      <c r="G214" s="9" t="s">
        <v>12</v>
      </c>
      <c r="I214" s="9" t="s">
        <v>12</v>
      </c>
    </row>
    <row r="215" spans="1:10" ht="13.5">
      <c r="A215" s="21">
        <v>1</v>
      </c>
      <c r="B215" s="22" t="s">
        <v>135</v>
      </c>
      <c r="E215" s="23">
        <v>7</v>
      </c>
      <c r="F215" s="22" t="s">
        <v>136</v>
      </c>
      <c r="G215" s="26"/>
      <c r="I215" s="47">
        <f>E215*G215</f>
        <v>0</v>
      </c>
    </row>
    <row r="216" spans="1:10">
      <c r="A216" s="3" t="s">
        <v>137</v>
      </c>
    </row>
    <row r="217" spans="1:10" ht="13.5">
      <c r="A217" s="21">
        <v>2</v>
      </c>
      <c r="B217" s="22" t="s">
        <v>138</v>
      </c>
      <c r="E217" s="26">
        <v>12.5</v>
      </c>
      <c r="F217" s="22" t="s">
        <v>46</v>
      </c>
      <c r="G217" s="23"/>
      <c r="I217" s="47">
        <f>E217*G217</f>
        <v>0</v>
      </c>
    </row>
    <row r="218" spans="1:10" ht="24.75" customHeight="1">
      <c r="A218" s="44" t="s">
        <v>181</v>
      </c>
      <c r="B218" s="44"/>
      <c r="C218" s="44"/>
      <c r="D218" s="44"/>
      <c r="E218" s="44"/>
      <c r="F218" s="44"/>
      <c r="G218" s="44"/>
      <c r="H218" s="44"/>
      <c r="I218" s="44"/>
    </row>
    <row r="219" spans="1:10" ht="13.5">
      <c r="A219" s="21">
        <v>3</v>
      </c>
      <c r="B219" s="22" t="s">
        <v>139</v>
      </c>
      <c r="E219" s="23">
        <v>1</v>
      </c>
      <c r="F219" s="22" t="s">
        <v>64</v>
      </c>
      <c r="G219" s="26"/>
      <c r="I219" s="47">
        <f>E219*G219</f>
        <v>0</v>
      </c>
    </row>
    <row r="220" spans="1:10">
      <c r="A220" s="3" t="s">
        <v>140</v>
      </c>
    </row>
    <row r="221" spans="1:10">
      <c r="A221" s="3" t="s">
        <v>141</v>
      </c>
    </row>
    <row r="222" spans="1:10" ht="13.5">
      <c r="A222" s="21">
        <v>4</v>
      </c>
      <c r="B222" s="22" t="s">
        <v>142</v>
      </c>
      <c r="E222" s="23">
        <v>4.59</v>
      </c>
      <c r="F222" s="22" t="s">
        <v>64</v>
      </c>
      <c r="G222" s="26"/>
      <c r="I222" s="47">
        <f>E222*G222</f>
        <v>0</v>
      </c>
    </row>
    <row r="223" spans="1:10">
      <c r="A223" s="3" t="s">
        <v>143</v>
      </c>
    </row>
    <row r="224" spans="1:10">
      <c r="A224" s="3" t="s">
        <v>144</v>
      </c>
    </row>
    <row r="225" spans="1:9" ht="13.5">
      <c r="A225" s="21">
        <v>5</v>
      </c>
      <c r="B225" s="22" t="s">
        <v>145</v>
      </c>
      <c r="E225" s="23">
        <v>1.95</v>
      </c>
      <c r="F225" s="22" t="s">
        <v>64</v>
      </c>
      <c r="G225" s="26"/>
      <c r="I225" s="47">
        <f>E225*G225</f>
        <v>0</v>
      </c>
    </row>
    <row r="226" spans="1:9">
      <c r="A226" s="49" t="s">
        <v>199</v>
      </c>
    </row>
    <row r="227" spans="1:9">
      <c r="A227" s="49" t="s">
        <v>198</v>
      </c>
    </row>
    <row r="228" spans="1:9" ht="13.5">
      <c r="A228" s="21">
        <v>6</v>
      </c>
      <c r="B228" s="22" t="s">
        <v>146</v>
      </c>
      <c r="E228" s="23">
        <v>2.5299999999999998</v>
      </c>
      <c r="F228" s="22" t="s">
        <v>64</v>
      </c>
      <c r="G228" s="26"/>
      <c r="I228" s="47">
        <f>E228*G228</f>
        <v>0</v>
      </c>
    </row>
    <row r="229" spans="1:9" ht="25.5" customHeight="1">
      <c r="A229" s="51" t="s">
        <v>200</v>
      </c>
      <c r="B229" s="44"/>
      <c r="C229" s="44"/>
      <c r="D229" s="44"/>
      <c r="E229" s="44"/>
      <c r="F229" s="44"/>
      <c r="G229" s="44"/>
      <c r="H229" s="44"/>
      <c r="I229" s="44"/>
    </row>
    <row r="230" spans="1:9" ht="13.5">
      <c r="A230" s="21">
        <v>7</v>
      </c>
      <c r="B230" s="22" t="s">
        <v>147</v>
      </c>
      <c r="E230" s="25">
        <v>589</v>
      </c>
      <c r="F230" s="22" t="s">
        <v>148</v>
      </c>
      <c r="G230" s="23"/>
      <c r="I230" s="47">
        <f>E230*G230</f>
        <v>0</v>
      </c>
    </row>
    <row r="231" spans="1:9" ht="24.75" customHeight="1">
      <c r="A231" s="44" t="s">
        <v>182</v>
      </c>
      <c r="B231" s="44"/>
      <c r="C231" s="44"/>
      <c r="D231" s="44"/>
      <c r="E231" s="44"/>
      <c r="F231" s="44"/>
      <c r="G231" s="44"/>
      <c r="H231" s="44"/>
      <c r="I231" s="44"/>
    </row>
    <row r="232" spans="1:9" ht="13.5">
      <c r="A232" s="21">
        <v>8</v>
      </c>
      <c r="B232" s="22" t="s">
        <v>149</v>
      </c>
      <c r="E232" s="26">
        <v>10.5</v>
      </c>
      <c r="F232" s="22" t="s">
        <v>46</v>
      </c>
      <c r="G232" s="26"/>
      <c r="I232" s="47">
        <f>E232*G232</f>
        <v>0</v>
      </c>
    </row>
    <row r="233" spans="1:9" ht="24.75" customHeight="1">
      <c r="A233" s="44" t="s">
        <v>183</v>
      </c>
      <c r="B233" s="44"/>
      <c r="C233" s="44"/>
      <c r="D233" s="44"/>
      <c r="E233" s="44"/>
      <c r="F233" s="44"/>
      <c r="G233" s="44"/>
      <c r="H233" s="44"/>
      <c r="I233" s="44"/>
    </row>
    <row r="234" spans="1:9" ht="13.5">
      <c r="A234" s="21">
        <v>9</v>
      </c>
      <c r="B234" s="22" t="s">
        <v>150</v>
      </c>
      <c r="E234" s="23">
        <v>8.5</v>
      </c>
      <c r="F234" s="22" t="s">
        <v>46</v>
      </c>
      <c r="G234" s="26"/>
      <c r="I234" s="47">
        <f>E234*G234</f>
        <v>0</v>
      </c>
    </row>
    <row r="235" spans="1:9" ht="48.75" customHeight="1">
      <c r="A235" s="44" t="s">
        <v>184</v>
      </c>
      <c r="B235" s="44"/>
      <c r="C235" s="44"/>
      <c r="D235" s="44"/>
      <c r="E235" s="44"/>
      <c r="F235" s="44"/>
      <c r="G235" s="44"/>
      <c r="H235" s="44"/>
      <c r="I235" s="44"/>
    </row>
    <row r="236" spans="1:9" ht="13.5">
      <c r="A236" s="21">
        <v>10</v>
      </c>
      <c r="B236" s="22" t="s">
        <v>151</v>
      </c>
      <c r="E236" s="23">
        <v>9</v>
      </c>
      <c r="F236" s="22" t="s">
        <v>46</v>
      </c>
      <c r="G236" s="23"/>
      <c r="I236" s="47">
        <f>E236*G236</f>
        <v>0</v>
      </c>
    </row>
    <row r="237" spans="1:9">
      <c r="A237" s="3" t="s">
        <v>152</v>
      </c>
    </row>
    <row r="238" spans="1:9" ht="13.5">
      <c r="A238" s="21">
        <v>11</v>
      </c>
      <c r="B238" s="22" t="s">
        <v>153</v>
      </c>
      <c r="E238" s="23">
        <v>6</v>
      </c>
      <c r="F238" s="22" t="s">
        <v>46</v>
      </c>
      <c r="G238" s="26"/>
      <c r="I238" s="47">
        <f>E238*G238</f>
        <v>0</v>
      </c>
    </row>
    <row r="239" spans="1:9" ht="36.75" customHeight="1">
      <c r="A239" s="44" t="s">
        <v>185</v>
      </c>
      <c r="B239" s="44"/>
      <c r="C239" s="44"/>
      <c r="D239" s="44"/>
      <c r="E239" s="44"/>
      <c r="F239" s="44"/>
      <c r="G239" s="44"/>
      <c r="H239" s="44"/>
      <c r="I239" s="44"/>
    </row>
    <row r="240" spans="1:9" ht="13.5">
      <c r="A240" s="21">
        <v>12</v>
      </c>
      <c r="B240" s="22" t="s">
        <v>154</v>
      </c>
      <c r="E240" s="26">
        <v>12.8</v>
      </c>
      <c r="F240" s="22" t="s">
        <v>46</v>
      </c>
      <c r="G240" s="26"/>
      <c r="I240" s="47">
        <f>E240*G240</f>
        <v>0</v>
      </c>
    </row>
    <row r="241" spans="1:10" ht="37.5" customHeight="1">
      <c r="A241" s="44" t="s">
        <v>186</v>
      </c>
      <c r="B241" s="44"/>
      <c r="C241" s="44"/>
      <c r="D241" s="44"/>
      <c r="E241" s="44"/>
      <c r="F241" s="44"/>
      <c r="G241" s="44"/>
      <c r="H241" s="44"/>
      <c r="I241" s="44"/>
    </row>
    <row r="242" spans="1:10" ht="13.5">
      <c r="A242" s="21">
        <v>13</v>
      </c>
      <c r="B242" s="22" t="s">
        <v>155</v>
      </c>
      <c r="E242" s="25">
        <v>340</v>
      </c>
      <c r="F242" s="22" t="s">
        <v>46</v>
      </c>
      <c r="G242" s="26"/>
      <c r="I242" s="47">
        <f>E242*G242</f>
        <v>0</v>
      </c>
    </row>
    <row r="243" spans="1:10">
      <c r="A243" s="3" t="s">
        <v>156</v>
      </c>
    </row>
    <row r="244" spans="1:10" ht="13.5">
      <c r="A244" s="21">
        <v>14</v>
      </c>
      <c r="B244" s="22" t="s">
        <v>157</v>
      </c>
      <c r="E244" s="23">
        <v>2</v>
      </c>
      <c r="F244" s="22" t="s">
        <v>64</v>
      </c>
      <c r="G244" s="25"/>
      <c r="I244" s="47">
        <f>E244*G244</f>
        <v>0</v>
      </c>
    </row>
    <row r="245" spans="1:10" ht="37.5" customHeight="1">
      <c r="A245" s="44" t="s">
        <v>187</v>
      </c>
      <c r="B245" s="44"/>
      <c r="C245" s="44"/>
      <c r="D245" s="44"/>
      <c r="E245" s="44"/>
      <c r="F245" s="44"/>
      <c r="G245" s="44"/>
      <c r="H245" s="44"/>
      <c r="I245" s="44"/>
    </row>
    <row r="246" spans="1:10" ht="13.5">
      <c r="A246" s="21">
        <v>15</v>
      </c>
      <c r="B246" s="22" t="s">
        <v>158</v>
      </c>
      <c r="E246" s="26">
        <v>98.65</v>
      </c>
      <c r="F246" s="22" t="s">
        <v>55</v>
      </c>
      <c r="G246" s="26"/>
      <c r="I246" s="47">
        <f>E246*G246</f>
        <v>0</v>
      </c>
    </row>
    <row r="247" spans="1:10" ht="37.5" customHeight="1">
      <c r="A247" s="44" t="s">
        <v>188</v>
      </c>
      <c r="B247" s="44"/>
      <c r="C247" s="44"/>
      <c r="D247" s="44"/>
      <c r="E247" s="44"/>
      <c r="F247" s="44"/>
      <c r="G247" s="44"/>
      <c r="H247" s="44"/>
      <c r="I247" s="44"/>
    </row>
    <row r="248" spans="1:10" ht="13.5">
      <c r="A248" s="21">
        <v>16</v>
      </c>
      <c r="B248" s="22" t="s">
        <v>159</v>
      </c>
      <c r="E248" s="25">
        <v>110</v>
      </c>
      <c r="F248" s="22" t="s">
        <v>55</v>
      </c>
      <c r="G248" s="25"/>
      <c r="I248" s="47">
        <f>E248*G248</f>
        <v>0</v>
      </c>
    </row>
    <row r="249" spans="1:10" ht="36" customHeight="1">
      <c r="A249" s="44" t="s">
        <v>189</v>
      </c>
      <c r="B249" s="44"/>
      <c r="C249" s="44"/>
      <c r="D249" s="44"/>
      <c r="E249" s="44"/>
      <c r="F249" s="44"/>
      <c r="G249" s="44"/>
      <c r="H249" s="44"/>
      <c r="I249" s="44"/>
    </row>
    <row r="250" spans="1:10" ht="13.5">
      <c r="A250" s="21">
        <v>17</v>
      </c>
      <c r="B250" s="22" t="s">
        <v>160</v>
      </c>
      <c r="E250" s="26">
        <v>98</v>
      </c>
      <c r="F250" s="22" t="s">
        <v>55</v>
      </c>
      <c r="G250" s="25"/>
      <c r="I250" s="47">
        <f>E250*G250</f>
        <v>0</v>
      </c>
    </row>
    <row r="251" spans="1:10" ht="35.25" customHeight="1">
      <c r="A251" s="44" t="s">
        <v>190</v>
      </c>
      <c r="B251" s="44"/>
      <c r="C251" s="44"/>
      <c r="D251" s="44"/>
      <c r="E251" s="44"/>
      <c r="F251" s="44"/>
      <c r="G251" s="44"/>
      <c r="H251" s="44"/>
      <c r="I251" s="44"/>
    </row>
    <row r="252" spans="1:10" ht="13.5">
      <c r="A252" s="21">
        <v>18</v>
      </c>
      <c r="B252" s="22" t="s">
        <v>161</v>
      </c>
      <c r="E252" s="26">
        <v>22</v>
      </c>
      <c r="F252" s="22" t="s">
        <v>55</v>
      </c>
      <c r="G252" s="25"/>
      <c r="I252" s="47">
        <f>E252*G252</f>
        <v>0</v>
      </c>
    </row>
    <row r="253" spans="1:10" ht="36" customHeight="1">
      <c r="A253" s="44" t="s">
        <v>191</v>
      </c>
      <c r="B253" s="44"/>
      <c r="C253" s="44"/>
      <c r="D253" s="44"/>
      <c r="E253" s="44"/>
      <c r="F253" s="44"/>
      <c r="G253" s="44"/>
      <c r="H253" s="44"/>
      <c r="I253" s="44"/>
    </row>
    <row r="254" spans="1:10" ht="13.5">
      <c r="F254" s="27" t="s">
        <v>38</v>
      </c>
      <c r="H254" s="28" t="s">
        <v>4</v>
      </c>
      <c r="I254" s="50">
        <f>I252+I250+I248+I246+I244+I242+I240+I238+I236+I234+I232+I230+I228+I225+I219+I217+I215+I222</f>
        <v>0</v>
      </c>
      <c r="J254" s="28" t="s">
        <v>5</v>
      </c>
    </row>
    <row r="255" spans="1:10" ht="13.5">
      <c r="H255" s="28" t="s">
        <v>39</v>
      </c>
      <c r="I255" s="50">
        <f>I254*0.22</f>
        <v>0</v>
      </c>
      <c r="J255" s="28" t="s">
        <v>5</v>
      </c>
    </row>
    <row r="256" spans="1:10" ht="13.5">
      <c r="H256" s="28" t="s">
        <v>7</v>
      </c>
      <c r="I256" s="50">
        <f>I254+I255</f>
        <v>0</v>
      </c>
      <c r="J256" s="28" t="s">
        <v>5</v>
      </c>
    </row>
    <row r="257" spans="1:12" ht="15.75">
      <c r="A257" s="18">
        <v>6</v>
      </c>
      <c r="B257" s="19" t="s">
        <v>21</v>
      </c>
    </row>
    <row r="258" spans="1:12">
      <c r="A258" s="20" t="s">
        <v>22</v>
      </c>
      <c r="B258" s="20" t="s">
        <v>23</v>
      </c>
      <c r="E258" s="9" t="s">
        <v>24</v>
      </c>
      <c r="G258" s="9" t="s">
        <v>25</v>
      </c>
      <c r="I258" s="9" t="s">
        <v>26</v>
      </c>
    </row>
    <row r="259" spans="1:12">
      <c r="G259" s="9" t="s">
        <v>12</v>
      </c>
      <c r="I259" s="9" t="s">
        <v>12</v>
      </c>
    </row>
    <row r="260" spans="1:12" ht="13.5">
      <c r="A260" s="21">
        <v>1</v>
      </c>
      <c r="B260" s="22" t="s">
        <v>162</v>
      </c>
      <c r="E260" s="23">
        <v>1</v>
      </c>
      <c r="F260" s="22" t="s">
        <v>163</v>
      </c>
      <c r="G260" s="47">
        <f>(I254+I208+I178+I135+I120+I86)*0.1</f>
        <v>0</v>
      </c>
      <c r="I260" s="47">
        <f>E260*G260</f>
        <v>0</v>
      </c>
    </row>
    <row r="261" spans="1:12">
      <c r="A261" s="3" t="s">
        <v>164</v>
      </c>
    </row>
    <row r="262" spans="1:12" ht="13.5">
      <c r="F262" s="27" t="s">
        <v>38</v>
      </c>
      <c r="H262" s="28" t="s">
        <v>4</v>
      </c>
      <c r="I262" s="50">
        <f>I260</f>
        <v>0</v>
      </c>
      <c r="J262" s="28" t="s">
        <v>5</v>
      </c>
    </row>
    <row r="263" spans="1:12" ht="13.5">
      <c r="H263" s="28" t="s">
        <v>39</v>
      </c>
      <c r="I263" s="50">
        <f>I262*0.22</f>
        <v>0</v>
      </c>
      <c r="J263" s="28" t="s">
        <v>5</v>
      </c>
    </row>
    <row r="264" spans="1:12" ht="13.5">
      <c r="H264" s="28" t="s">
        <v>7</v>
      </c>
      <c r="I264" s="50">
        <f>I262+I263</f>
        <v>0</v>
      </c>
      <c r="J264" s="28" t="s">
        <v>5</v>
      </c>
    </row>
    <row r="265" spans="1:12">
      <c r="I265" s="2"/>
      <c r="J265" s="4"/>
      <c r="K265" s="2"/>
      <c r="L265" s="4"/>
    </row>
  </sheetData>
  <mergeCells count="40">
    <mergeCell ref="A150:I150"/>
    <mergeCell ref="A47:I47"/>
    <mergeCell ref="A49:I49"/>
    <mergeCell ref="A119:I119"/>
    <mergeCell ref="A143:I143"/>
    <mergeCell ref="A148:I148"/>
    <mergeCell ref="C6:I6"/>
    <mergeCell ref="A1:I1"/>
    <mergeCell ref="A45:I45"/>
    <mergeCell ref="A167:I167"/>
    <mergeCell ref="A169:I169"/>
    <mergeCell ref="A171:I171"/>
    <mergeCell ref="A173:I173"/>
    <mergeCell ref="A152:I152"/>
    <mergeCell ref="A156:I156"/>
    <mergeCell ref="A158:I158"/>
    <mergeCell ref="A165:I165"/>
    <mergeCell ref="A192:I192"/>
    <mergeCell ref="A194:I194"/>
    <mergeCell ref="A196:I196"/>
    <mergeCell ref="A198:I198"/>
    <mergeCell ref="A175:I175"/>
    <mergeCell ref="A177:I177"/>
    <mergeCell ref="A188:I188"/>
    <mergeCell ref="A190:I190"/>
    <mergeCell ref="A229:I229"/>
    <mergeCell ref="A231:I231"/>
    <mergeCell ref="A233:I233"/>
    <mergeCell ref="A235:I235"/>
    <mergeCell ref="A200:I200"/>
    <mergeCell ref="A202:I202"/>
    <mergeCell ref="A205:I205"/>
    <mergeCell ref="A218:I218"/>
    <mergeCell ref="A249:I249"/>
    <mergeCell ref="A251:I251"/>
    <mergeCell ref="A253:I253"/>
    <mergeCell ref="A239:I239"/>
    <mergeCell ref="A241:I241"/>
    <mergeCell ref="A245:I245"/>
    <mergeCell ref="A247:I247"/>
  </mergeCells>
  <phoneticPr fontId="15" type="noConversion"/>
  <pageMargins left="0.74803149606299213" right="0.55118110236220474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Rener</dc:creator>
  <cp:lastModifiedBy>Andreja Rener</cp:lastModifiedBy>
  <cp:lastPrinted>2016-03-04T09:19:57Z</cp:lastPrinted>
  <dcterms:created xsi:type="dcterms:W3CDTF">2018-02-19T08:26:24Z</dcterms:created>
  <dcterms:modified xsi:type="dcterms:W3CDTF">2018-02-19T09:40:22Z</dcterms:modified>
</cp:coreProperties>
</file>